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23\Analyses\"/>
    </mc:Choice>
  </mc:AlternateContent>
  <xr:revisionPtr revIDLastSave="0" documentId="13_ncr:1_{391FCFC0-7A23-4943-AE30-97F1FF45775F}" xr6:coauthVersionLast="43" xr6:coauthVersionMax="43" xr10:uidLastSave="{00000000-0000-0000-0000-000000000000}"/>
  <bookViews>
    <workbookView xWindow="-24120" yWindow="-120" windowWidth="24240" windowHeight="13140" xr2:uid="{9545EF05-45B8-4156-96E9-E928C939713D}"/>
  </bookViews>
  <sheets>
    <sheet name="23050104" sheetId="1" r:id="rId1"/>
  </sheets>
  <definedNames>
    <definedName name="_xlnm.Print_Titles" localSheetId="0">'23050104'!$1:$3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4" i="1" l="1"/>
  <c r="J8" i="1"/>
  <c r="J7" i="1"/>
  <c r="J6" i="1"/>
  <c r="J5" i="1"/>
  <c r="G5" i="1"/>
</calcChain>
</file>

<file path=xl/sharedStrings.xml><?xml version="1.0" encoding="utf-8"?>
<sst xmlns="http://schemas.openxmlformats.org/spreadsheetml/2006/main" count="22" uniqueCount="22">
  <si>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</si>
  <si>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</si>
  <si>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</si>
  <si>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</si>
  <si>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</si>
  <si>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</si>
  <si>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</si>
  <si>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</si>
  <si>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</si>
  <si>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</si>
  <si>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تراورس چوبی سوزن.</t>
  </si>
  <si>
    <t>مترطول</t>
  </si>
  <si>
    <t>جمع مصالح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</si>
  <si>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</si>
  <si>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</si>
  <si>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</si>
  <si>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</si>
  <si>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تراورس چوبی سوزن.</t>
  </si>
  <si>
    <t>شماره آيتم : 23050104</t>
  </si>
  <si>
    <t>واحد : قطعه</t>
  </si>
  <si>
    <t>فصل 05(مصالح مورد نیاز نگهداری راه آهن)</t>
  </si>
  <si>
    <t>فهرست بهاي نگهداری، تعمیر و روسازی خطوط راه آهن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</si>
</sst>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71BC32-F57A-407D-BFC0-66FDA17008C4}">
  <sheetPr>
    <pageSetUpPr fitToPage="1"/>
  </sheetPr>
  <dimension ref="A1:J8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4.42578125" style="1" bestFit="1" customWidth="1"/>
    <col min="7" max="7" width="9.42578125" style="2" bestFit="1" customWidth="1"/>
    <col min="8" max="8" width="6.28515625" style="1" bestFit="1" customWidth="1"/>
    <col min="9" max="9" width="7.85546875" style="4" bestFit="1" customWidth="1"/>
    <col min="10" max="10" width="7.140625" style="4" bestFit="1" customWidth="1"/>
    <col min="11" max="16384" width="9.140625" style="1"/>
  </cols>
  <sheetData>
    <row r="1" spans="1:10" x14ac:dyDescent="0.25">
      <c r="A1" s="9" t="s">
        <v>17</v>
      </c>
      <c r="B1" s="9"/>
      <c r="C1" s="9"/>
      <c r="D1" s="10" t="s">
        <v>19</v>
      </c>
      <c r="E1" s="10"/>
      <c r="F1" s="10"/>
      <c r="G1" s="10"/>
      <c r="H1" s="10" t="s">
        <v>18</v>
      </c>
      <c r="I1" s="10"/>
      <c r="J1" s="10"/>
    </row>
    <row r="2" spans="1:10" x14ac:dyDescent="0.25">
      <c r="A2" s="11"/>
      <c r="B2" s="11"/>
      <c r="C2" s="11"/>
      <c r="D2" s="12" t="s">
        <v>21</v>
      </c>
      <c r="E2" s="12"/>
      <c r="F2" s="12"/>
      <c r="G2" s="12"/>
      <c r="H2" s="12" t="s">
        <v>20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7" t="e">
        <f>"مصالح   (" &amp; ROUND((J6/J7)*100,2) &amp; "%)"</f>
        <v>#DIV/0!</v>
      </c>
      <c r="B4" s="18"/>
      <c r="C4" s="18"/>
      <c r="D4" s="18"/>
      <c r="E4" s="18"/>
      <c r="F4" s="18"/>
      <c r="G4" s="18"/>
      <c r="H4" s="18"/>
      <c r="I4" s="18"/>
      <c r="J4" s="19"/>
    </row>
    <row r="5" spans="1:10" x14ac:dyDescent="0.25">
      <c r="A5" s="20">
        <v>1</v>
      </c>
      <c r="B5" s="20">
        <v>31510304</v>
      </c>
      <c r="C5" s="21" t="s">
        <v>10</v>
      </c>
      <c r="D5" s="20" t="s">
        <v>11</v>
      </c>
      <c r="E5" s="20">
        <v>1</v>
      </c>
      <c r="F5" s="20">
        <v>1</v>
      </c>
      <c r="G5" s="22">
        <f>F5/E5</f>
        <v>1</v>
      </c>
      <c r="H5" s="23">
        <v>1</v>
      </c>
      <c r="I5" s="24">
        <v>0</v>
      </c>
      <c r="J5" s="24">
        <f>I5*H5*G5</f>
        <v>0</v>
      </c>
    </row>
    <row r="6" spans="1:10" ht="19.5" x14ac:dyDescent="0.25">
      <c r="A6" s="25"/>
      <c r="B6" s="26"/>
      <c r="C6" s="27"/>
      <c r="D6" s="26"/>
      <c r="E6" s="26"/>
      <c r="F6" s="26"/>
      <c r="G6" s="28"/>
      <c r="H6" s="29"/>
      <c r="I6" s="30" t="s">
        <v>12</v>
      </c>
      <c r="J6" s="31">
        <f>SUM(J5:J5)</f>
        <v>0</v>
      </c>
    </row>
    <row r="7" spans="1:10" ht="19.5" x14ac:dyDescent="0.25">
      <c r="C7" s="6" t="s">
        <v>14</v>
      </c>
      <c r="D7" s="4">
        <v>0</v>
      </c>
      <c r="I7" s="5" t="s">
        <v>13</v>
      </c>
      <c r="J7" s="4">
        <f>J6</f>
        <v>0</v>
      </c>
    </row>
    <row r="8" spans="1:10" ht="19.5" x14ac:dyDescent="0.25">
      <c r="C8" s="8" t="s">
        <v>16</v>
      </c>
      <c r="I8" s="5" t="s">
        <v>15</v>
      </c>
      <c r="J8" s="7" t="e">
        <f>(J7-D7)/D7</f>
        <v>#DIV/0!</v>
      </c>
    </row>
  </sheetData>
  <mergeCells count="6">
    <mergeCell ref="A1:C2"/>
    <mergeCell ref="H1:J1"/>
    <mergeCell ref="D1:G1"/>
    <mergeCell ref="H2:J2"/>
    <mergeCell ref="D2:G2"/>
    <mergeCell ref="A4:J4"/>
  </mergeCells>
  <hyperlinks>
    <hyperlink ref="C8" r:id="rId1" xr:uid="{B7E1BA41-BC75-4402-A0A9-7022966FD3D2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23050104</vt:lpstr>
      <vt:lpstr>'23050104'!Print_Titles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2019-12-23T05:57:27Z</dcterms:created>
  <dcterms:modified xsi:type="dcterms:W3CDTF">2019-12-23T05:57:29Z</dcterms:modified>
</cp:coreProperties>
</file>