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F8FB7A3F-09F7-4135-895E-324472DDAFB3}" xr6:coauthVersionLast="43" xr6:coauthVersionMax="43" xr10:uidLastSave="{00000000-0000-0000-0000-000000000000}"/>
  <bookViews>
    <workbookView xWindow="-24120" yWindow="-120" windowWidth="24240" windowHeight="13140" xr2:uid="{F5EA4102-7A99-442C-A6AB-56BAD48A2558}"/>
  </bookViews>
  <sheets>
    <sheet name="23050401" sheetId="1" r:id="rId1"/>
  </sheets>
  <definedNames>
    <definedName name="_xlnm.Print_Titles" localSheetId="0">'23050401'!$1:$3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1" i="1" l="1"/>
  <c r="A7" i="1"/>
  <c r="A4" i="1"/>
  <c r="J15" i="1"/>
  <c r="J14" i="1"/>
  <c r="J13" i="1"/>
  <c r="J10" i="1"/>
  <c r="J6" i="1"/>
  <c r="J12" i="1"/>
  <c r="G12" i="1"/>
  <c r="J9" i="1"/>
  <c r="G9" i="1"/>
  <c r="J8" i="1"/>
  <c r="G8" i="1"/>
  <c r="J5" i="1"/>
  <c r="G5" i="1"/>
</calcChain>
</file>

<file path=xl/sharedStrings.xml><?xml version="1.0" encoding="utf-8"?>
<sst xmlns="http://schemas.openxmlformats.org/spreadsheetml/2006/main" count="30" uniqueCount="29">
  <si>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</si>
  <si>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</si>
  <si>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</si>
  <si>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</si>
  <si>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</si>
  <si>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</si>
  <si>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</si>
  <si>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</si>
  <si>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</si>
  <si>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</si>
  <si>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</si>
  <si>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</si>
  <si>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کامیون کمپرسی به ظرفیت حدود 10 تن با راننده</t>
  </si>
  <si>
    <t>دستگاه-ساعت</t>
  </si>
  <si>
    <t>لودرچرخ لاستیکی به قدرت حدود150  اسب بخار باراننده</t>
  </si>
  <si>
    <t>بالاست تهیه شده ازسنگ کوهی  تولیدکارگاه</t>
  </si>
  <si>
    <t>مترمکعب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</si>
  <si>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</si>
  <si>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</si>
  <si>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</si>
  <si>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</si>
  <si>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</si>
  <si>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</si>
  <si>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</si>
  <si>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بالاست تولید شده از سنگ کوهی با دانه بندی ۲۰ تا ۶۰ میلی متر.</t>
  </si>
  <si>
    <t>شماره آيتم : 23050401</t>
  </si>
  <si>
    <t>واحد : مترمکعب</t>
  </si>
  <si>
    <t>فصل 05(مصالح مورد نیاز نگهداری راه آهن)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</si>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</sst>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89D3-B3AD-4D2F-AA6A-4EA41EA4AC6F}">
  <sheetPr>
    <pageSetUpPr fitToPage="1"/>
  </sheetPr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5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ROUND((J6/J14)*100,2) &amp; "%)"</f>
        <v>نيروي انساني   (3.95%)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0.2</v>
      </c>
      <c r="G5" s="24">
        <f>F5/E5</f>
        <v>0.2</v>
      </c>
      <c r="H5" s="25">
        <v>1</v>
      </c>
      <c r="I5" s="26">
        <v>70696</v>
      </c>
      <c r="J5" s="26">
        <f>I5*H5*G5</f>
        <v>14139.2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17</v>
      </c>
      <c r="J6" s="33">
        <f>SUM(J5:J5)</f>
        <v>14139.2</v>
      </c>
    </row>
    <row r="7" spans="1:10" ht="19.5" x14ac:dyDescent="0.25">
      <c r="A7" s="19" t="str">
        <f>"ماشين آلات و ابزار   (" &amp; ROUND((J10/J14)*100,2) &amp; "%)"</f>
        <v>ماشين آلات و ابزار   (8.7%)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ht="36" x14ac:dyDescent="0.25">
      <c r="A8" s="13">
        <v>1</v>
      </c>
      <c r="B8" s="13">
        <v>23020204</v>
      </c>
      <c r="C8" s="17" t="s">
        <v>12</v>
      </c>
      <c r="D8" s="13" t="s">
        <v>13</v>
      </c>
      <c r="E8" s="13">
        <v>1</v>
      </c>
      <c r="F8" s="13">
        <v>4.7619000000000002E-2</v>
      </c>
      <c r="G8" s="15">
        <f>F8/E8</f>
        <v>4.7619000000000002E-2</v>
      </c>
      <c r="H8" s="18">
        <v>1</v>
      </c>
      <c r="I8" s="16">
        <v>461084</v>
      </c>
      <c r="J8" s="16">
        <f>I8*H8*G8</f>
        <v>21956.358995999999</v>
      </c>
    </row>
    <row r="9" spans="1:10" ht="36" x14ac:dyDescent="0.25">
      <c r="A9" s="22">
        <v>2</v>
      </c>
      <c r="B9" s="22">
        <v>25010802</v>
      </c>
      <c r="C9" s="23" t="s">
        <v>14</v>
      </c>
      <c r="D9" s="22" t="s">
        <v>13</v>
      </c>
      <c r="E9" s="22">
        <v>1</v>
      </c>
      <c r="F9" s="22">
        <v>1.6667000000000001E-2</v>
      </c>
      <c r="G9" s="24">
        <f>F9/E9</f>
        <v>1.6667000000000001E-2</v>
      </c>
      <c r="H9" s="25">
        <v>1</v>
      </c>
      <c r="I9" s="26">
        <v>552614</v>
      </c>
      <c r="J9" s="26">
        <f>I9*H9*G9</f>
        <v>9210.4175380000015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18</v>
      </c>
      <c r="J10" s="33">
        <f>SUM(J8:J9)</f>
        <v>31166.776534000001</v>
      </c>
    </row>
    <row r="11" spans="1:10" ht="19.5" x14ac:dyDescent="0.25">
      <c r="A11" s="19" t="str">
        <f>"مصالح   (" &amp; ROUND((J13/J14)*100,2) &amp; "%)"</f>
        <v>مصالح   (87.35%)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22">
        <v>1</v>
      </c>
      <c r="B12" s="22">
        <v>31041104</v>
      </c>
      <c r="C12" s="23" t="s">
        <v>15</v>
      </c>
      <c r="D12" s="22" t="s">
        <v>16</v>
      </c>
      <c r="E12" s="22">
        <v>1</v>
      </c>
      <c r="F12" s="22">
        <v>1</v>
      </c>
      <c r="G12" s="24">
        <f>F12/E12</f>
        <v>1</v>
      </c>
      <c r="H12" s="25">
        <v>0.93500000000000005</v>
      </c>
      <c r="I12" s="26">
        <v>334650</v>
      </c>
      <c r="J12" s="26">
        <f>I12*H12*G12</f>
        <v>312897.75</v>
      </c>
    </row>
    <row r="13" spans="1:10" ht="19.5" x14ac:dyDescent="0.25">
      <c r="A13" s="34"/>
      <c r="B13" s="35"/>
      <c r="C13" s="36"/>
      <c r="D13" s="35"/>
      <c r="E13" s="35"/>
      <c r="F13" s="35"/>
      <c r="G13" s="37"/>
      <c r="H13" s="38"/>
      <c r="I13" s="39" t="s">
        <v>19</v>
      </c>
      <c r="J13" s="40">
        <f>SUM(J12:J12)</f>
        <v>312897.75</v>
      </c>
    </row>
    <row r="14" spans="1:10" ht="19.5" x14ac:dyDescent="0.25">
      <c r="C14" s="6" t="s">
        <v>21</v>
      </c>
      <c r="D14" s="4">
        <v>358000</v>
      </c>
      <c r="I14" s="5" t="s">
        <v>20</v>
      </c>
      <c r="J14" s="4">
        <f>J13+J10+J6</f>
        <v>358203.72653400002</v>
      </c>
    </row>
    <row r="15" spans="1:10" ht="19.5" x14ac:dyDescent="0.25">
      <c r="C15" s="8" t="s">
        <v>23</v>
      </c>
      <c r="I15" s="5" t="s">
        <v>22</v>
      </c>
      <c r="J15" s="7">
        <f>(J14-D14)/D14</f>
        <v>5.6906853072630117E-4</v>
      </c>
    </row>
  </sheetData>
  <mergeCells count="8">
    <mergeCell ref="A7:J7"/>
    <mergeCell ref="A11:J11"/>
    <mergeCell ref="A1:C2"/>
    <mergeCell ref="H1:J1"/>
    <mergeCell ref="D1:G1"/>
    <mergeCell ref="H2:J2"/>
    <mergeCell ref="D2:G2"/>
    <mergeCell ref="A4:J4"/>
  </mergeCells>
  <hyperlinks>
    <hyperlink ref="C15" r:id="rId1" xr:uid="{F3686D52-931C-4B9A-9CDD-75096BCDF5E0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23050401</vt:lpstr>
      <vt:lpstr>'23050401'!Print_Titles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2019-12-23T05:57:36Z</dcterms:created>
  <dcterms:modified xsi:type="dcterms:W3CDTF">2019-12-23T05:57:38Z</dcterms:modified>
</cp:coreProperties>
</file>