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11\Analyses\"/>
    </mc:Choice>
  </mc:AlternateContent>
  <xr:revisionPtr revIDLastSave="0" documentId="13_ncr:1_{849A9040-5999-411A-B74D-54788ABC3C9A}" xr6:coauthVersionLast="43" xr6:coauthVersionMax="43" xr10:uidLastSave="{00000000-0000-0000-0000-000000000000}"/>
  <bookViews>
    <workbookView xWindow="-24120" yWindow="-120" windowWidth="24240" windowHeight="13140" xr2:uid="{81DB0915-484D-4B36-BA51-EDB4DA5B896B}"/>
  </bookViews>
  <sheets>
    <sheet name="11070602" sheetId="1" r:id="rId1"/>
  </sheets>
  <definedNames>
    <definedName name="_xlnm.Print_Titles" localSheetId="0">'11070602'!$1:$3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9" i="1" l="1"/>
  <c r="A13" i="1"/>
  <c r="A10" i="1"/>
  <c r="A4" i="1"/>
  <c r="J24" i="1"/>
  <c r="J23" i="1"/>
  <c r="J22" i="1"/>
  <c r="J18" i="1"/>
  <c r="J12" i="1"/>
  <c r="J9" i="1"/>
  <c r="J21" i="1"/>
  <c r="G21" i="1"/>
  <c r="J20" i="1"/>
  <c r="G20" i="1"/>
  <c r="J17" i="1"/>
  <c r="G17" i="1"/>
  <c r="J16" i="1"/>
  <c r="G16" i="1"/>
  <c r="J15" i="1"/>
  <c r="G15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<sst xmlns="http://schemas.openxmlformats.org/spreadsheetml/2006/main" count="45" uniqueCount="38">
  <si>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</si>
  <si>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</si>
  <si>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</si>
  <si>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</si>
  <si>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</si>
  <si>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</si>
  <si>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</si>
  <si>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</si>
  <si>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</si>
  <si>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</si>
  <si>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</si>
  <si>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</si>
  <si>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اسکلت ساز درجه دو</t>
  </si>
  <si>
    <t>کمک اسکلت ساز</t>
  </si>
  <si>
    <t>هزینه دنده ای کردن (رزوه کردن) میلگرد</t>
  </si>
  <si>
    <t>یک سر</t>
  </si>
  <si>
    <t>کامیون به ظرفیت حدود 3 تن با راننده</t>
  </si>
  <si>
    <t>دستگاه-ساعت</t>
  </si>
  <si>
    <t>میلگرد ساده نمره 12 تا  18</t>
  </si>
  <si>
    <t>کیلوگرم</t>
  </si>
  <si>
    <t>میلگرد ساده نمره 20 به بالا</t>
  </si>
  <si>
    <t>پیچ و مهره گالوانیزه جور</t>
  </si>
  <si>
    <t>واشر جور</t>
  </si>
  <si>
    <t>حمل مصالح فلزی مورد مصرف در سازه</t>
  </si>
  <si>
    <t>حمل فراورده های فولادی توری، شبکه های فلزی، میخ، پرچ و الکترود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</si>
  <si>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</si>
  <si>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</si>
  <si>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</si>
  <si>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</si>
  <si>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</si>
  <si>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</si>
  <si>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</si>
  <si>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</si>
  <si>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نصب میل مهار همراه با متعلقات سرمهار و  مهره با رزوه کردن به طور کامل.</t>
  </si>
  <si>
    <t>شماره آيتم : 11070602</t>
  </si>
  <si>
    <t>واحد : کیلوگرم</t>
  </si>
  <si>
    <t>فصل 07(کارهای فولادی با میلگرد)</t>
  </si>
  <si>
    <t>فهرست بهاي ابنیه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</si>
</sst>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39020-C29C-41C1-86EA-A4C4D72B3F5A}">
  <sheetPr>
    <pageSetUpPr fitToPage="1"/>
  </sheetPr>
  <dimension ref="A1:J2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5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ROUND((J9/J23)*100,2) &amp; "%)"</f>
        <v>نيروي انساني   (40.2%)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1.415929E-2</v>
      </c>
      <c r="G5" s="15">
        <f>F5/E5</f>
        <v>1.415929E-2</v>
      </c>
      <c r="H5" s="18">
        <v>1.05</v>
      </c>
      <c r="I5" s="16">
        <v>70696</v>
      </c>
      <c r="J5" s="16">
        <f>I5*H5*G5</f>
        <v>1051.0554241320001</v>
      </c>
    </row>
    <row r="6" spans="1:10" x14ac:dyDescent="0.25">
      <c r="A6" s="13">
        <v>2</v>
      </c>
      <c r="B6" s="13">
        <v>14070202</v>
      </c>
      <c r="C6" s="17" t="s">
        <v>12</v>
      </c>
      <c r="D6" s="13" t="s">
        <v>11</v>
      </c>
      <c r="E6" s="13">
        <v>1</v>
      </c>
      <c r="F6" s="13">
        <v>7.76699E-2</v>
      </c>
      <c r="G6" s="15">
        <f>F6/E6</f>
        <v>7.76699E-2</v>
      </c>
      <c r="H6" s="18">
        <v>1.05</v>
      </c>
      <c r="I6" s="16">
        <v>122471</v>
      </c>
      <c r="J6" s="16">
        <f>I6*H6*G6</f>
        <v>9987.9258390449995</v>
      </c>
    </row>
    <row r="7" spans="1:10" x14ac:dyDescent="0.25">
      <c r="A7" s="13">
        <v>3</v>
      </c>
      <c r="B7" s="13">
        <v>14070203</v>
      </c>
      <c r="C7" s="17" t="s">
        <v>13</v>
      </c>
      <c r="D7" s="13" t="s">
        <v>11</v>
      </c>
      <c r="E7" s="13">
        <v>1</v>
      </c>
      <c r="F7" s="13">
        <v>7.76699E-2</v>
      </c>
      <c r="G7" s="15">
        <f>F7/E7</f>
        <v>7.76699E-2</v>
      </c>
      <c r="H7" s="18">
        <v>1.05</v>
      </c>
      <c r="I7" s="16">
        <v>90825</v>
      </c>
      <c r="J7" s="16">
        <f>I7*H7*G7</f>
        <v>7407.087100875</v>
      </c>
    </row>
    <row r="8" spans="1:10" x14ac:dyDescent="0.25">
      <c r="A8" s="22">
        <v>4</v>
      </c>
      <c r="B8" s="22">
        <v>14280301</v>
      </c>
      <c r="C8" s="23" t="s">
        <v>14</v>
      </c>
      <c r="D8" s="22" t="s">
        <v>15</v>
      </c>
      <c r="E8" s="22">
        <v>1</v>
      </c>
      <c r="F8" s="22">
        <v>1</v>
      </c>
      <c r="G8" s="24">
        <f>F8/E8</f>
        <v>1</v>
      </c>
      <c r="H8" s="25">
        <v>1</v>
      </c>
      <c r="I8" s="26">
        <v>18090</v>
      </c>
      <c r="J8" s="26">
        <f>I8*H8*G8</f>
        <v>18090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25</v>
      </c>
      <c r="J9" s="33">
        <f>SUM(J5:J8)</f>
        <v>36536.068364052</v>
      </c>
    </row>
    <row r="10" spans="1:10" ht="19.5" x14ac:dyDescent="0.25">
      <c r="A10" s="19" t="str">
        <f>"ماشين آلات و ابزار   (" &amp; ROUND((J12/J23)*100,2) &amp; "%)"</f>
        <v>ماشين آلات و ابزار   (1.62%)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22">
        <v>1</v>
      </c>
      <c r="B11" s="22">
        <v>23020101</v>
      </c>
      <c r="C11" s="23" t="s">
        <v>16</v>
      </c>
      <c r="D11" s="22" t="s">
        <v>17</v>
      </c>
      <c r="E11" s="22">
        <v>1</v>
      </c>
      <c r="F11" s="22">
        <v>5.3333299999999998E-3</v>
      </c>
      <c r="G11" s="24">
        <f>F11/E11</f>
        <v>5.3333299999999998E-3</v>
      </c>
      <c r="H11" s="25">
        <v>1</v>
      </c>
      <c r="I11" s="26">
        <v>275631</v>
      </c>
      <c r="J11" s="26">
        <f>I11*H11*G11</f>
        <v>1470.0310812299999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26</v>
      </c>
      <c r="J12" s="33">
        <f>SUM(J11:J11)</f>
        <v>1470.0310812299999</v>
      </c>
    </row>
    <row r="13" spans="1:10" ht="19.5" x14ac:dyDescent="0.25">
      <c r="A13" s="19" t="str">
        <f>"مصالح   (" &amp; ROUND((J18/J23)*100,2) &amp; "%)"</f>
        <v>مصالح   (57.82%)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13">
        <v>1</v>
      </c>
      <c r="B14" s="13">
        <v>31250102</v>
      </c>
      <c r="C14" s="17" t="s">
        <v>18</v>
      </c>
      <c r="D14" s="13" t="s">
        <v>19</v>
      </c>
      <c r="E14" s="13">
        <v>1</v>
      </c>
      <c r="F14" s="13">
        <v>0.48749999999999999</v>
      </c>
      <c r="G14" s="15">
        <f>F14/E14</f>
        <v>0.48749999999999999</v>
      </c>
      <c r="H14" s="18">
        <v>1</v>
      </c>
      <c r="I14" s="16">
        <v>48400</v>
      </c>
      <c r="J14" s="16">
        <f>I14*H14*G14</f>
        <v>23595</v>
      </c>
    </row>
    <row r="15" spans="1:10" x14ac:dyDescent="0.25">
      <c r="A15" s="13">
        <v>2</v>
      </c>
      <c r="B15" s="13">
        <v>31250103</v>
      </c>
      <c r="C15" s="17" t="s">
        <v>20</v>
      </c>
      <c r="D15" s="13" t="s">
        <v>19</v>
      </c>
      <c r="E15" s="13">
        <v>1</v>
      </c>
      <c r="F15" s="13">
        <v>0.48749999999999999</v>
      </c>
      <c r="G15" s="15">
        <f>F15/E15</f>
        <v>0.48749999999999999</v>
      </c>
      <c r="H15" s="18">
        <v>1</v>
      </c>
      <c r="I15" s="16">
        <v>48400</v>
      </c>
      <c r="J15" s="16">
        <f>I15*H15*G15</f>
        <v>23595</v>
      </c>
    </row>
    <row r="16" spans="1:10" x14ac:dyDescent="0.25">
      <c r="A16" s="13">
        <v>3</v>
      </c>
      <c r="B16" s="13">
        <v>31430801</v>
      </c>
      <c r="C16" s="17" t="s">
        <v>21</v>
      </c>
      <c r="D16" s="13" t="s">
        <v>19</v>
      </c>
      <c r="E16" s="13">
        <v>1</v>
      </c>
      <c r="F16" s="13">
        <v>3.2000000000000001E-2</v>
      </c>
      <c r="G16" s="15">
        <f>F16/E16</f>
        <v>3.2000000000000001E-2</v>
      </c>
      <c r="H16" s="18">
        <v>1</v>
      </c>
      <c r="I16" s="16">
        <v>90000</v>
      </c>
      <c r="J16" s="16">
        <f>I16*H16*G16</f>
        <v>2880</v>
      </c>
    </row>
    <row r="17" spans="1:10" x14ac:dyDescent="0.25">
      <c r="A17" s="22">
        <v>4</v>
      </c>
      <c r="B17" s="22">
        <v>31431201</v>
      </c>
      <c r="C17" s="23" t="s">
        <v>22</v>
      </c>
      <c r="D17" s="22" t="s">
        <v>19</v>
      </c>
      <c r="E17" s="22">
        <v>1</v>
      </c>
      <c r="F17" s="22">
        <v>3.1E-2</v>
      </c>
      <c r="G17" s="24">
        <f>F17/E17</f>
        <v>3.1E-2</v>
      </c>
      <c r="H17" s="25">
        <v>1</v>
      </c>
      <c r="I17" s="26">
        <v>80000</v>
      </c>
      <c r="J17" s="26">
        <f>I17*H17*G17</f>
        <v>2480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27</v>
      </c>
      <c r="J18" s="33">
        <f>SUM(J14:J17)</f>
        <v>52550</v>
      </c>
    </row>
    <row r="19" spans="1:10" ht="19.5" x14ac:dyDescent="0.25">
      <c r="A19" s="19" t="str">
        <f>"حمل   (" &amp; ROUND((J22/J23)*100,2) &amp; "%)"</f>
        <v>حمل   (0.36%)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41110101</v>
      </c>
      <c r="C20" s="17" t="s">
        <v>23</v>
      </c>
      <c r="D20" s="13" t="s">
        <v>19</v>
      </c>
      <c r="E20" s="13">
        <v>1</v>
      </c>
      <c r="F20" s="13">
        <v>0.97499999999999998</v>
      </c>
      <c r="G20" s="15">
        <f>F20/E20</f>
        <v>0.97499999999999998</v>
      </c>
      <c r="H20" s="18">
        <v>1</v>
      </c>
      <c r="I20" s="16">
        <v>283</v>
      </c>
      <c r="J20" s="16">
        <f>I20*H20*G20</f>
        <v>275.92500000000001</v>
      </c>
    </row>
    <row r="21" spans="1:10" ht="36" x14ac:dyDescent="0.25">
      <c r="A21" s="22">
        <v>2</v>
      </c>
      <c r="B21" s="22">
        <v>41110301</v>
      </c>
      <c r="C21" s="23" t="s">
        <v>24</v>
      </c>
      <c r="D21" s="22" t="s">
        <v>19</v>
      </c>
      <c r="E21" s="22">
        <v>1</v>
      </c>
      <c r="F21" s="22">
        <v>6.3E-2</v>
      </c>
      <c r="G21" s="24">
        <f>F21/E21</f>
        <v>6.3E-2</v>
      </c>
      <c r="H21" s="25">
        <v>1</v>
      </c>
      <c r="I21" s="26">
        <v>825</v>
      </c>
      <c r="J21" s="26">
        <f>I21*H21*G21</f>
        <v>51.975000000000001</v>
      </c>
    </row>
    <row r="22" spans="1:10" ht="19.5" x14ac:dyDescent="0.25">
      <c r="A22" s="34"/>
      <c r="B22" s="35"/>
      <c r="C22" s="36"/>
      <c r="D22" s="35"/>
      <c r="E22" s="35"/>
      <c r="F22" s="35"/>
      <c r="G22" s="37"/>
      <c r="H22" s="38"/>
      <c r="I22" s="39" t="s">
        <v>28</v>
      </c>
      <c r="J22" s="40">
        <f>SUM(J20:J21)</f>
        <v>327.90000000000003</v>
      </c>
    </row>
    <row r="23" spans="1:10" ht="19.5" x14ac:dyDescent="0.25">
      <c r="C23" s="6" t="s">
        <v>30</v>
      </c>
      <c r="D23" s="4">
        <v>90900</v>
      </c>
      <c r="I23" s="5" t="s">
        <v>29</v>
      </c>
      <c r="J23" s="4">
        <f>J22+J18+J12+J9</f>
        <v>90883.99944528201</v>
      </c>
    </row>
    <row r="24" spans="1:10" ht="19.5" x14ac:dyDescent="0.25">
      <c r="C24" s="8" t="s">
        <v>32</v>
      </c>
      <c r="I24" s="5" t="s">
        <v>31</v>
      </c>
      <c r="J24" s="7">
        <f>(J23-D23)/D23</f>
        <v>-1.7602370426831541E-4</v>
      </c>
    </row>
  </sheetData>
  <mergeCells count="9">
    <mergeCell ref="A10:J10"/>
    <mergeCell ref="A13:J13"/>
    <mergeCell ref="A19:J19"/>
    <mergeCell ref="A1:C2"/>
    <mergeCell ref="H1:J1"/>
    <mergeCell ref="D1:G1"/>
    <mergeCell ref="H2:J2"/>
    <mergeCell ref="D2:G2"/>
    <mergeCell ref="A4:J4"/>
  </mergeCells>
  <hyperlinks>
    <hyperlink ref="C24" r:id="rId1" xr:uid="{5B753EEC-474B-493E-8472-836DD081A2C9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11070602</vt:lpstr>
      <vt:lpstr>'11070602'!Print_Titles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2019-12-22T14:42:46Z</dcterms:created>
  <dcterms:modified xsi:type="dcterms:W3CDTF">2019-12-22T14:42:50Z</dcterms:modified>
</cp:coreProperties>
</file>