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1\Analyses\"/>
    </mc:Choice>
  </mc:AlternateContent>
  <xr:revisionPtr revIDLastSave="0" documentId="13_ncr:1_{3EA20757-D25D-4232-9AA3-1204C9038DF7}" xr6:coauthVersionLast="43" xr6:coauthVersionMax="43" xr10:uidLastSave="{00000000-0000-0000-0000-000000000000}"/>
  <bookViews>
    <workbookView xWindow="-24120" yWindow="-120" windowWidth="24240" windowHeight="13140" xr2:uid="{5654F94B-1403-427E-8ACC-B15BD45B2685}"/>
  </bookViews>
  <sheets>
    <sheet name="11120204" sheetId="1" r:id="rId1"/>
  </sheets>
  <definedNames>
    <definedName name="_xlnm.Print_Titles" localSheetId="0">'11120204'!$1:$3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8" i="1" l="1"/>
  <c r="A29" i="1"/>
  <c r="A18" i="1"/>
  <c r="A4" i="1"/>
  <c r="J44" i="1"/>
  <c r="J43" i="1"/>
  <c r="J42" i="1"/>
  <c r="J37" i="1"/>
  <c r="J28" i="1"/>
  <c r="J17" i="1"/>
  <c r="J41" i="1"/>
  <c r="G41" i="1"/>
  <c r="J40" i="1"/>
  <c r="G40" i="1"/>
  <c r="J39" i="1"/>
  <c r="G39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<sst xmlns="http://schemas.openxmlformats.org/spreadsheetml/2006/main" count="85" uniqueCount="62">
  <si>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</si>
  <si>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</si>
  <si>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</si>
  <si>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</si>
  <si>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</si>
  <si>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</si>
  <si>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</si>
  <si>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</si>
  <si>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</si>
  <si>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</si>
  <si>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متصدي ماشينهاي بتن ساز (بتونيرچي )</t>
  </si>
  <si>
    <t>نفر-ساعت</t>
  </si>
  <si>
    <t>ویبراتورچی</t>
  </si>
  <si>
    <t xml:space="preserve">کارگر ساده </t>
  </si>
  <si>
    <t>نجار قالب بند درجه دو</t>
  </si>
  <si>
    <t>استاد کار کارهای بتنی</t>
  </si>
  <si>
    <t>بنای بتن کار</t>
  </si>
  <si>
    <t>کمک بنای بتن کار</t>
  </si>
  <si>
    <t>آهنگر در و پنجره ساز درجه یک</t>
  </si>
  <si>
    <t>کمک آهنگر در و پنجره ساز</t>
  </si>
  <si>
    <t>سنگ کار درجه یک</t>
  </si>
  <si>
    <t>سنگ کار درجه دو</t>
  </si>
  <si>
    <t>سنگ شکن درجه یک</t>
  </si>
  <si>
    <t>بتونیر500 لیتری</t>
  </si>
  <si>
    <t>دستگاه-ساعت</t>
  </si>
  <si>
    <t>کامیون کمپرسی به ظرفیت حدود 10 تن با راننده</t>
  </si>
  <si>
    <t>تانکراب پاش به ظرفیت حدود 15000 لیتر باراننده</t>
  </si>
  <si>
    <t>دامپر2 تن هیدرولیکی باراننده</t>
  </si>
  <si>
    <t>جرثقیل کفی 10 تن باکامیون 16 تن با باراننده</t>
  </si>
  <si>
    <t>دیگ بخار با ظرفیت 1000 پوند بخار در ساعت</t>
  </si>
  <si>
    <t>بیل</t>
  </si>
  <si>
    <t>عدد</t>
  </si>
  <si>
    <t>فرگون</t>
  </si>
  <si>
    <t>دستگاه</t>
  </si>
  <si>
    <t>ویبراتوربنزینی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</si>
  <si>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</si>
  <si>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</si>
  <si>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</si>
  <si>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</si>
  <si>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</si>
  <si>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پاکتی و فله</t>
  </si>
  <si>
    <t>تن</t>
  </si>
  <si>
    <t>گونی چتایی 7 ×0  4</t>
  </si>
  <si>
    <t>مترمربع</t>
  </si>
  <si>
    <t>قالب فلزی جدول ودال بتنی پیش ساخته</t>
  </si>
  <si>
    <t>کیلوگرم</t>
  </si>
  <si>
    <t>حمل سیمان فله و پاکتی</t>
  </si>
  <si>
    <t>حمل قالب های فلزی بتن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</si>
  <si>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</si>
  <si>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</si>
  <si>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</si>
  <si>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</si>
  <si>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</si>
  <si>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</si>
  <si>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</si>
  <si>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</si>
  <si>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</si>
  <si>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نصـب قطعات بتنی پیش ساخته باعیار350 کیلو سیمان در متر مکعب و حجم بیش از 0/21 تا 0/60 متر مکعب برای مسلح کردن خاک.</t>
  </si>
  <si>
    <t>شماره آيتم : 11120204</t>
  </si>
  <si>
    <t>واحد : مترمکعب</t>
  </si>
  <si>
    <t>فصل 12(بتن پیش ساخته و بلوک چینی)</t>
  </si>
  <si>
    <t>فهرست بهاي ابنیه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</si>
</sst>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9CD3-CA31-4FD1-9C4E-98686D50A7DD}">
  <sheetPr>
    <pageSetUpPr fitToPage="1"/>
  </sheetPr>
  <dimension ref="A1:J4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57</v>
      </c>
      <c r="B1" s="9"/>
      <c r="C1" s="9"/>
      <c r="D1" s="10" t="s">
        <v>59</v>
      </c>
      <c r="E1" s="10"/>
      <c r="F1" s="10"/>
      <c r="G1" s="10"/>
      <c r="H1" s="10" t="s">
        <v>58</v>
      </c>
      <c r="I1" s="10"/>
      <c r="J1" s="10"/>
    </row>
    <row r="2" spans="1:10" x14ac:dyDescent="0.25">
      <c r="A2" s="11"/>
      <c r="B2" s="11"/>
      <c r="C2" s="11"/>
      <c r="D2" s="12" t="s">
        <v>61</v>
      </c>
      <c r="E2" s="12"/>
      <c r="F2" s="12"/>
      <c r="G2" s="12"/>
      <c r="H2" s="12" t="s">
        <v>60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ROUND((J17/J43)*100,2) &amp; "%)"</f>
        <v>نيروي انساني   (48.12%)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0.6452</v>
      </c>
      <c r="G5" s="15">
        <f>F5/E5</f>
        <v>0.6452</v>
      </c>
      <c r="H5" s="18">
        <v>1.2</v>
      </c>
      <c r="I5" s="16">
        <v>94086</v>
      </c>
      <c r="J5" s="16">
        <f>I5*H5*G5</f>
        <v>72845.144639999999</v>
      </c>
    </row>
    <row r="6" spans="1:10" x14ac:dyDescent="0.25">
      <c r="A6" s="13">
        <v>2</v>
      </c>
      <c r="B6" s="13">
        <v>13041401</v>
      </c>
      <c r="C6" s="17" t="s">
        <v>12</v>
      </c>
      <c r="D6" s="13" t="s">
        <v>11</v>
      </c>
      <c r="E6" s="13">
        <v>1</v>
      </c>
      <c r="F6" s="13">
        <v>4.8484999999999996</v>
      </c>
      <c r="G6" s="15">
        <f>F6/E6</f>
        <v>4.8484999999999996</v>
      </c>
      <c r="H6" s="18">
        <v>1.2</v>
      </c>
      <c r="I6" s="16">
        <v>74016</v>
      </c>
      <c r="J6" s="16">
        <f>I6*H6*G6</f>
        <v>430639.89119999995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8.8658000000000001</v>
      </c>
      <c r="G7" s="15">
        <f>F7/E7</f>
        <v>8.8658000000000001</v>
      </c>
      <c r="H7" s="18">
        <v>1.2</v>
      </c>
      <c r="I7" s="16">
        <v>70696</v>
      </c>
      <c r="J7" s="16">
        <f>I7*H7*G7</f>
        <v>752131.91616000002</v>
      </c>
    </row>
    <row r="8" spans="1:10" x14ac:dyDescent="0.25">
      <c r="A8" s="13">
        <v>4</v>
      </c>
      <c r="B8" s="13">
        <v>14030202</v>
      </c>
      <c r="C8" s="17" t="s">
        <v>14</v>
      </c>
      <c r="D8" s="13" t="s">
        <v>11</v>
      </c>
      <c r="E8" s="13">
        <v>1</v>
      </c>
      <c r="F8" s="13">
        <v>2.3188</v>
      </c>
      <c r="G8" s="15">
        <f>F8/E8</f>
        <v>2.3188</v>
      </c>
      <c r="H8" s="18">
        <v>1.2</v>
      </c>
      <c r="I8" s="16">
        <v>96993</v>
      </c>
      <c r="J8" s="16">
        <f>I8*H8*G8</f>
        <v>269888.84207999997</v>
      </c>
    </row>
    <row r="9" spans="1:10" x14ac:dyDescent="0.25">
      <c r="A9" s="13">
        <v>5</v>
      </c>
      <c r="B9" s="13">
        <v>14060101</v>
      </c>
      <c r="C9" s="17" t="s">
        <v>15</v>
      </c>
      <c r="D9" s="13" t="s">
        <v>11</v>
      </c>
      <c r="E9" s="13">
        <v>1</v>
      </c>
      <c r="F9" s="13">
        <v>0.1067</v>
      </c>
      <c r="G9" s="15">
        <f>F9/E9</f>
        <v>0.1067</v>
      </c>
      <c r="H9" s="18">
        <v>1.2</v>
      </c>
      <c r="I9" s="16">
        <v>122060</v>
      </c>
      <c r="J9" s="16">
        <f>I9*H9*G9</f>
        <v>15628.562400000001</v>
      </c>
    </row>
    <row r="10" spans="1:10" x14ac:dyDescent="0.25">
      <c r="A10" s="13">
        <v>6</v>
      </c>
      <c r="B10" s="13">
        <v>14060201</v>
      </c>
      <c r="C10" s="17" t="s">
        <v>16</v>
      </c>
      <c r="D10" s="13" t="s">
        <v>11</v>
      </c>
      <c r="E10" s="13">
        <v>1</v>
      </c>
      <c r="F10" s="13">
        <v>2.3188</v>
      </c>
      <c r="G10" s="15">
        <f>F10/E10</f>
        <v>2.3188</v>
      </c>
      <c r="H10" s="18">
        <v>1.2</v>
      </c>
      <c r="I10" s="16">
        <v>94759</v>
      </c>
      <c r="J10" s="16">
        <f>I10*H10*G10</f>
        <v>263672.60304000002</v>
      </c>
    </row>
    <row r="11" spans="1:10" x14ac:dyDescent="0.25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0.6452</v>
      </c>
      <c r="G11" s="15">
        <f>F11/E11</f>
        <v>0.6452</v>
      </c>
      <c r="H11" s="18">
        <v>1.2</v>
      </c>
      <c r="I11" s="16">
        <v>72372</v>
      </c>
      <c r="J11" s="16">
        <f>I11*H11*G11</f>
        <v>56033.297279999999</v>
      </c>
    </row>
    <row r="12" spans="1:10" x14ac:dyDescent="0.25">
      <c r="A12" s="13">
        <v>8</v>
      </c>
      <c r="B12" s="13">
        <v>14080101</v>
      </c>
      <c r="C12" s="17" t="s">
        <v>18</v>
      </c>
      <c r="D12" s="13" t="s">
        <v>11</v>
      </c>
      <c r="E12" s="13">
        <v>1</v>
      </c>
      <c r="F12" s="13">
        <v>1.8391999999999999</v>
      </c>
      <c r="G12" s="15">
        <f>F12/E12</f>
        <v>1.8391999999999999</v>
      </c>
      <c r="H12" s="18">
        <v>1.2</v>
      </c>
      <c r="I12" s="16">
        <v>116385</v>
      </c>
      <c r="J12" s="16">
        <f>I12*H12*G12</f>
        <v>256866.3504</v>
      </c>
    </row>
    <row r="13" spans="1:10" x14ac:dyDescent="0.25">
      <c r="A13" s="13">
        <v>9</v>
      </c>
      <c r="B13" s="13">
        <v>14080103</v>
      </c>
      <c r="C13" s="17" t="s">
        <v>19</v>
      </c>
      <c r="D13" s="13" t="s">
        <v>11</v>
      </c>
      <c r="E13" s="13">
        <v>1</v>
      </c>
      <c r="F13" s="13">
        <v>1.8391999999999999</v>
      </c>
      <c r="G13" s="15">
        <f>F13/E13</f>
        <v>1.8391999999999999</v>
      </c>
      <c r="H13" s="18">
        <v>1.2</v>
      </c>
      <c r="I13" s="16">
        <v>72372</v>
      </c>
      <c r="J13" s="16">
        <f>I13*H13*G13</f>
        <v>159727.89887999999</v>
      </c>
    </row>
    <row r="14" spans="1:10" x14ac:dyDescent="0.25">
      <c r="A14" s="13">
        <v>10</v>
      </c>
      <c r="B14" s="13">
        <v>14160101</v>
      </c>
      <c r="C14" s="17" t="s">
        <v>20</v>
      </c>
      <c r="D14" s="13" t="s">
        <v>11</v>
      </c>
      <c r="E14" s="13">
        <v>1</v>
      </c>
      <c r="F14" s="13">
        <v>1</v>
      </c>
      <c r="G14" s="15">
        <f>F14/E14</f>
        <v>1</v>
      </c>
      <c r="H14" s="18">
        <v>1.2</v>
      </c>
      <c r="I14" s="16">
        <v>133658</v>
      </c>
      <c r="J14" s="16">
        <f>I14*H14*G14</f>
        <v>160389.6</v>
      </c>
    </row>
    <row r="15" spans="1:10" x14ac:dyDescent="0.25">
      <c r="A15" s="13">
        <v>11</v>
      </c>
      <c r="B15" s="13">
        <v>14160102</v>
      </c>
      <c r="C15" s="17" t="s">
        <v>21</v>
      </c>
      <c r="D15" s="13" t="s">
        <v>11</v>
      </c>
      <c r="E15" s="13">
        <v>1</v>
      </c>
      <c r="F15" s="13">
        <v>1</v>
      </c>
      <c r="G15" s="15">
        <f>F15/E15</f>
        <v>1</v>
      </c>
      <c r="H15" s="18">
        <v>1.2</v>
      </c>
      <c r="I15" s="16">
        <v>107612</v>
      </c>
      <c r="J15" s="16">
        <f>I15*H15*G15</f>
        <v>129134.39999999999</v>
      </c>
    </row>
    <row r="16" spans="1:10" x14ac:dyDescent="0.25">
      <c r="A16" s="22">
        <v>12</v>
      </c>
      <c r="B16" s="22">
        <v>14160104</v>
      </c>
      <c r="C16" s="23" t="s">
        <v>22</v>
      </c>
      <c r="D16" s="22" t="s">
        <v>11</v>
      </c>
      <c r="E16" s="22">
        <v>1</v>
      </c>
      <c r="F16" s="22">
        <v>1</v>
      </c>
      <c r="G16" s="24">
        <f>F16/E16</f>
        <v>1</v>
      </c>
      <c r="H16" s="25">
        <v>1.2</v>
      </c>
      <c r="I16" s="26">
        <v>81378</v>
      </c>
      <c r="J16" s="26">
        <f>I16*H16*G16</f>
        <v>97653.599999999991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49</v>
      </c>
      <c r="J17" s="33">
        <f>SUM(J5:J16)</f>
        <v>2664612.1060799998</v>
      </c>
    </row>
    <row r="18" spans="1:10" ht="19.5" x14ac:dyDescent="0.25">
      <c r="A18" s="19" t="str">
        <f>"ماشين آلات و ابزار   (" &amp; ROUND((J28/J43)*100,2) &amp; "%)"</f>
        <v>ماشين آلات و ابزار   (30.65%)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13">
        <v>1</v>
      </c>
      <c r="B19" s="13">
        <v>22020105</v>
      </c>
      <c r="C19" s="17" t="s">
        <v>23</v>
      </c>
      <c r="D19" s="13" t="s">
        <v>24</v>
      </c>
      <c r="E19" s="13">
        <v>1</v>
      </c>
      <c r="F19" s="13">
        <v>0.6452</v>
      </c>
      <c r="G19" s="15">
        <f>F19/E19</f>
        <v>0.6452</v>
      </c>
      <c r="H19" s="18">
        <v>1.2</v>
      </c>
      <c r="I19" s="16">
        <v>64470</v>
      </c>
      <c r="J19" s="16">
        <f>I19*H19*G19</f>
        <v>49915.252800000002</v>
      </c>
    </row>
    <row r="20" spans="1:10" ht="36" x14ac:dyDescent="0.25">
      <c r="A20" s="13">
        <v>2</v>
      </c>
      <c r="B20" s="13">
        <v>23020204</v>
      </c>
      <c r="C20" s="17" t="s">
        <v>25</v>
      </c>
      <c r="D20" s="13" t="s">
        <v>24</v>
      </c>
      <c r="E20" s="13">
        <v>1</v>
      </c>
      <c r="F20" s="13">
        <v>0.47049999999999997</v>
      </c>
      <c r="G20" s="15">
        <f>F20/E20</f>
        <v>0.47049999999999997</v>
      </c>
      <c r="H20" s="18">
        <v>1.2</v>
      </c>
      <c r="I20" s="16">
        <v>461084</v>
      </c>
      <c r="J20" s="16">
        <f>I20*H20*G20</f>
        <v>260328.02639999994</v>
      </c>
    </row>
    <row r="21" spans="1:10" ht="36" x14ac:dyDescent="0.25">
      <c r="A21" s="13">
        <v>3</v>
      </c>
      <c r="B21" s="13">
        <v>23020503</v>
      </c>
      <c r="C21" s="17" t="s">
        <v>26</v>
      </c>
      <c r="D21" s="13" t="s">
        <v>24</v>
      </c>
      <c r="E21" s="13">
        <v>1</v>
      </c>
      <c r="F21" s="13">
        <v>0.47849999999999998</v>
      </c>
      <c r="G21" s="15">
        <f>F21/E21</f>
        <v>0.47849999999999998</v>
      </c>
      <c r="H21" s="18">
        <v>1.2</v>
      </c>
      <c r="I21" s="16">
        <v>392292</v>
      </c>
      <c r="J21" s="16">
        <f>I21*H21*G21</f>
        <v>225254.06639999998</v>
      </c>
    </row>
    <row r="22" spans="1:10" x14ac:dyDescent="0.25">
      <c r="A22" s="13">
        <v>4</v>
      </c>
      <c r="B22" s="13">
        <v>23021102</v>
      </c>
      <c r="C22" s="17" t="s">
        <v>27</v>
      </c>
      <c r="D22" s="13" t="s">
        <v>24</v>
      </c>
      <c r="E22" s="13">
        <v>1</v>
      </c>
      <c r="F22" s="13">
        <v>0.6452</v>
      </c>
      <c r="G22" s="15">
        <f>F22/E22</f>
        <v>0.6452</v>
      </c>
      <c r="H22" s="18">
        <v>1.2</v>
      </c>
      <c r="I22" s="16">
        <v>141974</v>
      </c>
      <c r="J22" s="16">
        <f>I22*H22*G22</f>
        <v>109921.94975999999</v>
      </c>
    </row>
    <row r="23" spans="1:10" ht="36" x14ac:dyDescent="0.25">
      <c r="A23" s="13">
        <v>5</v>
      </c>
      <c r="B23" s="13">
        <v>24010106</v>
      </c>
      <c r="C23" s="17" t="s">
        <v>28</v>
      </c>
      <c r="D23" s="13" t="s">
        <v>24</v>
      </c>
      <c r="E23" s="13">
        <v>1</v>
      </c>
      <c r="F23" s="13">
        <v>0.94450000000000001</v>
      </c>
      <c r="G23" s="15">
        <f>F23/E23</f>
        <v>0.94450000000000001</v>
      </c>
      <c r="H23" s="18">
        <v>1.2</v>
      </c>
      <c r="I23" s="16">
        <v>564661</v>
      </c>
      <c r="J23" s="16">
        <f>I23*H23*G23</f>
        <v>639986.7773999999</v>
      </c>
    </row>
    <row r="24" spans="1:10" x14ac:dyDescent="0.25">
      <c r="A24" s="13">
        <v>6</v>
      </c>
      <c r="B24" s="13">
        <v>26021202</v>
      </c>
      <c r="C24" s="17" t="s">
        <v>29</v>
      </c>
      <c r="D24" s="13" t="s">
        <v>24</v>
      </c>
      <c r="E24" s="13">
        <v>1</v>
      </c>
      <c r="F24" s="13">
        <v>1</v>
      </c>
      <c r="G24" s="15">
        <f>F24/E24</f>
        <v>1</v>
      </c>
      <c r="H24" s="18">
        <v>1.2</v>
      </c>
      <c r="I24" s="16">
        <v>180471</v>
      </c>
      <c r="J24" s="16">
        <f>I24*H24*G24</f>
        <v>216565.19999999998</v>
      </c>
    </row>
    <row r="25" spans="1:10" x14ac:dyDescent="0.25">
      <c r="A25" s="13">
        <v>7</v>
      </c>
      <c r="B25" s="13">
        <v>28070101</v>
      </c>
      <c r="C25" s="17" t="s">
        <v>30</v>
      </c>
      <c r="D25" s="13" t="s">
        <v>31</v>
      </c>
      <c r="E25" s="13">
        <v>1</v>
      </c>
      <c r="F25" s="13">
        <v>4.5999999999999999E-3</v>
      </c>
      <c r="G25" s="15">
        <f>F25/E25</f>
        <v>4.5999999999999999E-3</v>
      </c>
      <c r="H25" s="18">
        <v>1.2</v>
      </c>
      <c r="I25" s="16">
        <v>250800</v>
      </c>
      <c r="J25" s="16">
        <f>I25*H25*G25</f>
        <v>1384.4159999999999</v>
      </c>
    </row>
    <row r="26" spans="1:10" x14ac:dyDescent="0.25">
      <c r="A26" s="13">
        <v>8</v>
      </c>
      <c r="B26" s="13">
        <v>28070601</v>
      </c>
      <c r="C26" s="17" t="s">
        <v>32</v>
      </c>
      <c r="D26" s="13" t="s">
        <v>33</v>
      </c>
      <c r="E26" s="13">
        <v>1</v>
      </c>
      <c r="F26" s="13">
        <v>2E-3</v>
      </c>
      <c r="G26" s="15">
        <f>F26/E26</f>
        <v>2E-3</v>
      </c>
      <c r="H26" s="18">
        <v>1.2</v>
      </c>
      <c r="I26" s="16">
        <v>1596000</v>
      </c>
      <c r="J26" s="16">
        <f>I26*H26*G26</f>
        <v>3830.4</v>
      </c>
    </row>
    <row r="27" spans="1:10" x14ac:dyDescent="0.25">
      <c r="A27" s="22">
        <v>9</v>
      </c>
      <c r="B27" s="22">
        <v>28100201</v>
      </c>
      <c r="C27" s="23" t="s">
        <v>34</v>
      </c>
      <c r="D27" s="22" t="s">
        <v>24</v>
      </c>
      <c r="E27" s="22">
        <v>1</v>
      </c>
      <c r="F27" s="22">
        <v>4.8484999999999996</v>
      </c>
      <c r="G27" s="24">
        <f>F27/E27</f>
        <v>4.8484999999999996</v>
      </c>
      <c r="H27" s="25">
        <v>1.2</v>
      </c>
      <c r="I27" s="26">
        <v>32675</v>
      </c>
      <c r="J27" s="26">
        <f>I27*H27*G27</f>
        <v>190109.685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50</v>
      </c>
      <c r="J28" s="33">
        <f>SUM(J19:J27)</f>
        <v>1697295.7737599998</v>
      </c>
    </row>
    <row r="29" spans="1:10" ht="19.5" x14ac:dyDescent="0.25">
      <c r="A29" s="19" t="str">
        <f>"مصالح   (" &amp; ROUND((J37/J43)*100,2) &amp; "%)"</f>
        <v>مصالح   (20.21%)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31010201</v>
      </c>
      <c r="C30" s="17" t="s">
        <v>35</v>
      </c>
      <c r="D30" s="13" t="s">
        <v>36</v>
      </c>
      <c r="E30" s="13">
        <v>1</v>
      </c>
      <c r="F30" s="13">
        <v>0.16400000000000001</v>
      </c>
      <c r="G30" s="15">
        <f>F30/E30</f>
        <v>0.16400000000000001</v>
      </c>
      <c r="H30" s="18">
        <v>1.2</v>
      </c>
      <c r="I30" s="16">
        <v>1763</v>
      </c>
      <c r="J30" s="16">
        <f>I30*H30*G30</f>
        <v>346.95839999999998</v>
      </c>
    </row>
    <row r="31" spans="1:10" x14ac:dyDescent="0.25">
      <c r="A31" s="13">
        <v>2</v>
      </c>
      <c r="B31" s="13">
        <v>31010301</v>
      </c>
      <c r="C31" s="17" t="s">
        <v>37</v>
      </c>
      <c r="D31" s="13" t="s">
        <v>36</v>
      </c>
      <c r="E31" s="13">
        <v>1</v>
      </c>
      <c r="F31" s="13">
        <v>0.16400000000000001</v>
      </c>
      <c r="G31" s="15">
        <f>F31/E31</f>
        <v>0.16400000000000001</v>
      </c>
      <c r="H31" s="18">
        <v>1.2</v>
      </c>
      <c r="I31" s="16">
        <v>13449</v>
      </c>
      <c r="J31" s="16">
        <f>I31*H31*G31</f>
        <v>2646.7631999999999</v>
      </c>
    </row>
    <row r="32" spans="1:10" x14ac:dyDescent="0.25">
      <c r="A32" s="13">
        <v>3</v>
      </c>
      <c r="B32" s="13">
        <v>31030203</v>
      </c>
      <c r="C32" s="17" t="s">
        <v>38</v>
      </c>
      <c r="D32" s="13" t="s">
        <v>36</v>
      </c>
      <c r="E32" s="13">
        <v>1</v>
      </c>
      <c r="F32" s="13">
        <v>0.59</v>
      </c>
      <c r="G32" s="15">
        <f>F32/E32</f>
        <v>0.59</v>
      </c>
      <c r="H32" s="18">
        <v>1.2</v>
      </c>
      <c r="I32" s="16">
        <v>278875</v>
      </c>
      <c r="J32" s="16">
        <f>I32*H32*G32</f>
        <v>197443.5</v>
      </c>
    </row>
    <row r="33" spans="1:10" x14ac:dyDescent="0.25">
      <c r="A33" s="13">
        <v>4</v>
      </c>
      <c r="B33" s="13">
        <v>31030505</v>
      </c>
      <c r="C33" s="17" t="s">
        <v>39</v>
      </c>
      <c r="D33" s="13" t="s">
        <v>36</v>
      </c>
      <c r="E33" s="13">
        <v>1</v>
      </c>
      <c r="F33" s="13">
        <v>0.73</v>
      </c>
      <c r="G33" s="15">
        <f>F33/E33</f>
        <v>0.73</v>
      </c>
      <c r="H33" s="18">
        <v>1.2</v>
      </c>
      <c r="I33" s="16">
        <v>190000</v>
      </c>
      <c r="J33" s="16">
        <f>I33*H33*G33</f>
        <v>166440</v>
      </c>
    </row>
    <row r="34" spans="1:10" ht="36" x14ac:dyDescent="0.25">
      <c r="A34" s="13">
        <v>5</v>
      </c>
      <c r="B34" s="13">
        <v>31080103</v>
      </c>
      <c r="C34" s="17" t="s">
        <v>40</v>
      </c>
      <c r="D34" s="13" t="s">
        <v>41</v>
      </c>
      <c r="E34" s="13">
        <v>1</v>
      </c>
      <c r="F34" s="13">
        <v>0.371</v>
      </c>
      <c r="G34" s="15">
        <f>F34/E34</f>
        <v>0.371</v>
      </c>
      <c r="H34" s="18">
        <v>1.2</v>
      </c>
      <c r="I34" s="16">
        <v>1475200</v>
      </c>
      <c r="J34" s="16">
        <f>I34*H34*G34</f>
        <v>656759.04000000004</v>
      </c>
    </row>
    <row r="35" spans="1:10" x14ac:dyDescent="0.25">
      <c r="A35" s="13">
        <v>6</v>
      </c>
      <c r="B35" s="13">
        <v>31210101</v>
      </c>
      <c r="C35" s="17" t="s">
        <v>42</v>
      </c>
      <c r="D35" s="13" t="s">
        <v>43</v>
      </c>
      <c r="E35" s="13">
        <v>1</v>
      </c>
      <c r="F35" s="13">
        <v>0.35</v>
      </c>
      <c r="G35" s="15">
        <f>F35/E35</f>
        <v>0.35</v>
      </c>
      <c r="H35" s="18">
        <v>1.2</v>
      </c>
      <c r="I35" s="16">
        <v>52800</v>
      </c>
      <c r="J35" s="16">
        <f>I35*H35*G35</f>
        <v>22176</v>
      </c>
    </row>
    <row r="36" spans="1:10" x14ac:dyDescent="0.25">
      <c r="A36" s="22">
        <v>7</v>
      </c>
      <c r="B36" s="22">
        <v>39110401</v>
      </c>
      <c r="C36" s="23" t="s">
        <v>44</v>
      </c>
      <c r="D36" s="22" t="s">
        <v>45</v>
      </c>
      <c r="E36" s="22">
        <v>1</v>
      </c>
      <c r="F36" s="22">
        <v>2.0699999999999998</v>
      </c>
      <c r="G36" s="24">
        <f>F36/E36</f>
        <v>2.0699999999999998</v>
      </c>
      <c r="H36" s="25">
        <v>1.2</v>
      </c>
      <c r="I36" s="26">
        <v>29511</v>
      </c>
      <c r="J36" s="26">
        <f>I36*H36*G36</f>
        <v>73305.323999999993</v>
      </c>
    </row>
    <row r="37" spans="1:10" ht="19.5" x14ac:dyDescent="0.25">
      <c r="A37" s="27"/>
      <c r="B37" s="28"/>
      <c r="C37" s="29"/>
      <c r="D37" s="28"/>
      <c r="E37" s="28"/>
      <c r="F37" s="28"/>
      <c r="G37" s="30"/>
      <c r="H37" s="31"/>
      <c r="I37" s="32" t="s">
        <v>51</v>
      </c>
      <c r="J37" s="33">
        <f>SUM(J30:J36)</f>
        <v>1119117.5856000001</v>
      </c>
    </row>
    <row r="38" spans="1:10" ht="19.5" x14ac:dyDescent="0.25">
      <c r="A38" s="19" t="str">
        <f>"حمل   (" &amp; ROUND((J42/J43)*100,2) &amp; "%)"</f>
        <v>حمل   (1.01%)</v>
      </c>
      <c r="B38" s="20"/>
      <c r="C38" s="20"/>
      <c r="D38" s="20"/>
      <c r="E38" s="20"/>
      <c r="F38" s="20"/>
      <c r="G38" s="20"/>
      <c r="H38" s="20"/>
      <c r="I38" s="20"/>
      <c r="J38" s="21"/>
    </row>
    <row r="39" spans="1:10" x14ac:dyDescent="0.25">
      <c r="A39" s="13">
        <v>1</v>
      </c>
      <c r="B39" s="13">
        <v>41060301</v>
      </c>
      <c r="C39" s="17" t="s">
        <v>46</v>
      </c>
      <c r="D39" s="13" t="s">
        <v>41</v>
      </c>
      <c r="E39" s="13">
        <v>1</v>
      </c>
      <c r="F39" s="13">
        <v>0.371</v>
      </c>
      <c r="G39" s="15">
        <f>F39/E39</f>
        <v>0.371</v>
      </c>
      <c r="H39" s="18">
        <v>1</v>
      </c>
      <c r="I39" s="16">
        <v>146668</v>
      </c>
      <c r="J39" s="16">
        <f>I39*H39*G39</f>
        <v>54413.828000000001</v>
      </c>
    </row>
    <row r="40" spans="1:10" x14ac:dyDescent="0.25">
      <c r="A40" s="13">
        <v>2</v>
      </c>
      <c r="B40" s="13">
        <v>41110401</v>
      </c>
      <c r="C40" s="17" t="s">
        <v>47</v>
      </c>
      <c r="D40" s="13" t="s">
        <v>45</v>
      </c>
      <c r="E40" s="13">
        <v>1</v>
      </c>
      <c r="F40" s="13">
        <v>3.04</v>
      </c>
      <c r="G40" s="15">
        <f>F40/E40</f>
        <v>3.04</v>
      </c>
      <c r="H40" s="18">
        <v>1</v>
      </c>
      <c r="I40" s="16">
        <v>542</v>
      </c>
      <c r="J40" s="16">
        <f>I40*H40*G40</f>
        <v>1647.68</v>
      </c>
    </row>
    <row r="41" spans="1:10" x14ac:dyDescent="0.25">
      <c r="A41" s="22">
        <v>3</v>
      </c>
      <c r="B41" s="22">
        <v>41200201</v>
      </c>
      <c r="C41" s="23" t="s">
        <v>48</v>
      </c>
      <c r="D41" s="22" t="s">
        <v>43</v>
      </c>
      <c r="E41" s="22">
        <v>1</v>
      </c>
      <c r="F41" s="22">
        <v>0.35</v>
      </c>
      <c r="G41" s="24">
        <f>F41/E41</f>
        <v>0.35</v>
      </c>
      <c r="H41" s="25">
        <v>1</v>
      </c>
      <c r="I41" s="26">
        <v>332</v>
      </c>
      <c r="J41" s="26">
        <f>I41*H41*G41</f>
        <v>116.19999999999999</v>
      </c>
    </row>
    <row r="42" spans="1:10" ht="19.5" x14ac:dyDescent="0.25">
      <c r="A42" s="34"/>
      <c r="B42" s="35"/>
      <c r="C42" s="36"/>
      <c r="D42" s="35"/>
      <c r="E42" s="35"/>
      <c r="F42" s="35"/>
      <c r="G42" s="37"/>
      <c r="H42" s="38"/>
      <c r="I42" s="39" t="s">
        <v>52</v>
      </c>
      <c r="J42" s="40">
        <f>SUM(J39:J41)</f>
        <v>56177.707999999999</v>
      </c>
    </row>
    <row r="43" spans="1:10" ht="19.5" x14ac:dyDescent="0.25">
      <c r="C43" s="6" t="s">
        <v>54</v>
      </c>
      <c r="D43" s="4">
        <v>5537000</v>
      </c>
      <c r="I43" s="5" t="s">
        <v>53</v>
      </c>
      <c r="J43" s="4">
        <f>J42+J37+J28+J17</f>
        <v>5537203.17344</v>
      </c>
    </row>
    <row r="44" spans="1:10" ht="19.5" x14ac:dyDescent="0.25">
      <c r="C44" s="8" t="s">
        <v>56</v>
      </c>
      <c r="I44" s="5" t="s">
        <v>55</v>
      </c>
      <c r="J44" s="7">
        <f>(J43-D43)/D43</f>
        <v>3.66937764132278E-5</v>
      </c>
    </row>
  </sheetData>
  <mergeCells count="9">
    <mergeCell ref="A18:J18"/>
    <mergeCell ref="A29:J29"/>
    <mergeCell ref="A38:J38"/>
    <mergeCell ref="A1:C2"/>
    <mergeCell ref="H1:J1"/>
    <mergeCell ref="D1:G1"/>
    <mergeCell ref="H2:J2"/>
    <mergeCell ref="D2:G2"/>
    <mergeCell ref="A4:J4"/>
  </mergeCells>
  <hyperlinks>
    <hyperlink ref="C44" r:id="rId1" xr:uid="{9315E96F-3E1F-4218-9BDF-6606596B7B9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11120204</vt:lpstr>
      <vt:lpstr>'11120204'!Print_Titles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2019-12-22T14:55:12Z</dcterms:created>
  <dcterms:modified xsi:type="dcterms:W3CDTF">2019-12-22T14:55:17Z</dcterms:modified>
</cp:coreProperties>
</file>