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1\Analyses\"/>
    </mc:Choice>
  </mc:AlternateContent>
  <xr:revisionPtr revIDLastSave="0" documentId="13_ncr:1_{5D1FF14A-9E59-4148-AB6B-5F6BCFF10C29}" xr6:coauthVersionLast="43" xr6:coauthVersionMax="43" xr10:uidLastSave="{00000000-0000-0000-0000-000000000000}"/>
  <bookViews>
    <workbookView xWindow="-24120" yWindow="-120" windowWidth="24240" windowHeight="13140" xr2:uid="{190FB514-8D75-4B9A-AE47-AA2D7245014D}"/>
  </bookViews>
  <sheets>
    <sheet name="11120401" sheetId="1" r:id="rId1"/>
  </sheets>
  <definedNames>
    <definedName name="_xlnm.Print_Titles" localSheetId="0">'11120401'!$1:$3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0" i="1" l="1"/>
  <c r="A21" i="1"/>
  <c r="A14" i="1"/>
  <c r="A4" i="1"/>
  <c r="J37" i="1"/>
  <c r="J36" i="1"/>
  <c r="J35" i="1"/>
  <c r="J29" i="1"/>
  <c r="J20" i="1"/>
  <c r="J13" i="1"/>
  <c r="J34" i="1"/>
  <c r="G34" i="1"/>
  <c r="J33" i="1"/>
  <c r="G33" i="1"/>
  <c r="J32" i="1"/>
  <c r="G32" i="1"/>
  <c r="J31" i="1"/>
  <c r="G31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<sst xmlns="http://schemas.openxmlformats.org/spreadsheetml/2006/main" count="71" uniqueCount="53">
  <si>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</si>
  <si>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</si>
  <si>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</si>
  <si>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</si>
  <si>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</si>
  <si>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</si>
  <si>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</si>
  <si>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</si>
  <si>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</si>
  <si>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</si>
  <si>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متصدي ماشينهاي بتن ساز (بتونيرچي )</t>
  </si>
  <si>
    <t>نفر-ساعت</t>
  </si>
  <si>
    <t>ویبراتورچی</t>
  </si>
  <si>
    <t xml:space="preserve">کارگر ساده </t>
  </si>
  <si>
    <t>نجار قالب بند درجه دو</t>
  </si>
  <si>
    <t>استاد کار کارهای بتنی</t>
  </si>
  <si>
    <t>بنای بتن کار</t>
  </si>
  <si>
    <t>کمک بنای بتن کار</t>
  </si>
  <si>
    <t>مقنی چاه فاضلاب</t>
  </si>
  <si>
    <t>بتونیر500 لیتری</t>
  </si>
  <si>
    <t>دستگاه-ساعت</t>
  </si>
  <si>
    <t>تراکتورجفت دیفرانسیل  باراننده</t>
  </si>
  <si>
    <t>تریلر کفی به ظرفیت حدود 5  تن بدون کشنده</t>
  </si>
  <si>
    <t>دامپر2 تن هیدرولیکی باراننده</t>
  </si>
  <si>
    <t>ویبراتوربنزینی</t>
  </si>
  <si>
    <t>آب لوله کشی شهری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</si>
  <si>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</si>
  <si>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</si>
  <si>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</si>
  <si>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</si>
  <si>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پاکتی و فله</t>
  </si>
  <si>
    <t>تن</t>
  </si>
  <si>
    <t>گونی چتایی 7 ×0  4</t>
  </si>
  <si>
    <t>مترمربع</t>
  </si>
  <si>
    <t>قالب فلزی کول بتنی پیش ساخته سه تکه ای</t>
  </si>
  <si>
    <t>عدد</t>
  </si>
  <si>
    <t>حمل آب چاه قنات و رودخانه</t>
  </si>
  <si>
    <t>حمل خاک شن ماسه و مخلوط شن و ماسه</t>
  </si>
  <si>
    <t>حمل سیمان فله و پاکتی</t>
  </si>
  <si>
    <t>حمل عایق های رطوبتی چتایی و کنف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</si>
  <si>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</si>
  <si>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</si>
  <si>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</si>
  <si>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</si>
  <si>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</si>
  <si>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</si>
  <si>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</si>
  <si>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</si>
  <si>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نصب کولهای بتنی مسلح پیش ساخته متشکل از سه قطعه در هر عمق، به منظور تحکیم قناتها با بتن به عیار 300 کیلو سیمان در متر مکعب بتن و با مقطع تخم مرغی به ابعاد حدود120×80 سانتیمتر، با پر کردن پشت کول.</t>
  </si>
  <si>
    <t>شماره آيتم : 11120401</t>
  </si>
  <si>
    <t>واحد : مترطول</t>
  </si>
  <si>
    <t>فصل 12(بتن پیش ساخته و بلوک چینی)</t>
  </si>
  <si>
    <t>فهرست بهاي ابنیه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</si>
</sst>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91D1D-F210-4CAD-9873-43A86777BE06}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48</v>
      </c>
      <c r="B1" s="9"/>
      <c r="C1" s="9"/>
      <c r="D1" s="10" t="s">
        <v>50</v>
      </c>
      <c r="E1" s="10"/>
      <c r="F1" s="10"/>
      <c r="G1" s="10"/>
      <c r="H1" s="10" t="s">
        <v>49</v>
      </c>
      <c r="I1" s="10"/>
      <c r="J1" s="10"/>
    </row>
    <row r="2" spans="1:10" x14ac:dyDescent="0.25">
      <c r="A2" s="11"/>
      <c r="B2" s="11"/>
      <c r="C2" s="11"/>
      <c r="D2" s="12" t="s">
        <v>52</v>
      </c>
      <c r="E2" s="12"/>
      <c r="F2" s="12"/>
      <c r="G2" s="12"/>
      <c r="H2" s="12" t="s">
        <v>51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ROUND((J13/J36)*100,2) &amp; "%)"</f>
        <v>نيروي انساني   (63.13%)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13040101</v>
      </c>
      <c r="C5" s="17" t="s">
        <v>10</v>
      </c>
      <c r="D5" s="13" t="s">
        <v>11</v>
      </c>
      <c r="E5" s="13">
        <v>1</v>
      </c>
      <c r="F5" s="13">
        <v>0.23155000000000001</v>
      </c>
      <c r="G5" s="15">
        <f>F5/E5</f>
        <v>0.23155000000000001</v>
      </c>
      <c r="H5" s="18">
        <v>1</v>
      </c>
      <c r="I5" s="16">
        <v>94086</v>
      </c>
      <c r="J5" s="16">
        <f>I5*H5*G5</f>
        <v>21785.613300000001</v>
      </c>
    </row>
    <row r="6" spans="1:10" x14ac:dyDescent="0.25">
      <c r="A6" s="13">
        <v>2</v>
      </c>
      <c r="B6" s="13">
        <v>13041401</v>
      </c>
      <c r="C6" s="17" t="s">
        <v>12</v>
      </c>
      <c r="D6" s="13" t="s">
        <v>11</v>
      </c>
      <c r="E6" s="13">
        <v>1</v>
      </c>
      <c r="F6" s="13">
        <v>1.4814799999999999</v>
      </c>
      <c r="G6" s="15">
        <f>F6/E6</f>
        <v>1.4814799999999999</v>
      </c>
      <c r="H6" s="18">
        <v>1</v>
      </c>
      <c r="I6" s="16">
        <v>74016</v>
      </c>
      <c r="J6" s="16">
        <f>I6*H6*G6</f>
        <v>109653.22368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12.19852</v>
      </c>
      <c r="G7" s="15">
        <f>F7/E7</f>
        <v>12.19852</v>
      </c>
      <c r="H7" s="18">
        <v>1</v>
      </c>
      <c r="I7" s="16">
        <v>70696</v>
      </c>
      <c r="J7" s="16">
        <f>I7*H7*G7</f>
        <v>862386.56992000004</v>
      </c>
    </row>
    <row r="8" spans="1:10" x14ac:dyDescent="0.25">
      <c r="A8" s="13">
        <v>4</v>
      </c>
      <c r="B8" s="13">
        <v>14030202</v>
      </c>
      <c r="C8" s="17" t="s">
        <v>14</v>
      </c>
      <c r="D8" s="13" t="s">
        <v>11</v>
      </c>
      <c r="E8" s="13">
        <v>1</v>
      </c>
      <c r="F8" s="13">
        <v>1.4814799999999999</v>
      </c>
      <c r="G8" s="15">
        <f>F8/E8</f>
        <v>1.4814799999999999</v>
      </c>
      <c r="H8" s="18">
        <v>1</v>
      </c>
      <c r="I8" s="16">
        <v>96993</v>
      </c>
      <c r="J8" s="16">
        <f>I8*H8*G8</f>
        <v>143693.18964</v>
      </c>
    </row>
    <row r="9" spans="1:10" x14ac:dyDescent="0.25">
      <c r="A9" s="13">
        <v>5</v>
      </c>
      <c r="B9" s="13">
        <v>14060101</v>
      </c>
      <c r="C9" s="17" t="s">
        <v>15</v>
      </c>
      <c r="D9" s="13" t="s">
        <v>11</v>
      </c>
      <c r="E9" s="13">
        <v>1</v>
      </c>
      <c r="F9" s="13">
        <v>0.28571000000000002</v>
      </c>
      <c r="G9" s="15">
        <f>F9/E9</f>
        <v>0.28571000000000002</v>
      </c>
      <c r="H9" s="18">
        <v>1</v>
      </c>
      <c r="I9" s="16">
        <v>122060</v>
      </c>
      <c r="J9" s="16">
        <f>I9*H9*G9</f>
        <v>34873.762600000002</v>
      </c>
    </row>
    <row r="10" spans="1:10" x14ac:dyDescent="0.25">
      <c r="A10" s="13">
        <v>6</v>
      </c>
      <c r="B10" s="13">
        <v>14060201</v>
      </c>
      <c r="C10" s="17" t="s">
        <v>16</v>
      </c>
      <c r="D10" s="13" t="s">
        <v>11</v>
      </c>
      <c r="E10" s="13">
        <v>1</v>
      </c>
      <c r="F10" s="13">
        <v>1.4814799999999999</v>
      </c>
      <c r="G10" s="15">
        <f>F10/E10</f>
        <v>1.4814799999999999</v>
      </c>
      <c r="H10" s="18">
        <v>1</v>
      </c>
      <c r="I10" s="16">
        <v>94759</v>
      </c>
      <c r="J10" s="16">
        <f>I10*H10*G10</f>
        <v>140383.56331999999</v>
      </c>
    </row>
    <row r="11" spans="1:10" x14ac:dyDescent="0.25">
      <c r="A11" s="13">
        <v>7</v>
      </c>
      <c r="B11" s="13">
        <v>14060202</v>
      </c>
      <c r="C11" s="17" t="s">
        <v>17</v>
      </c>
      <c r="D11" s="13" t="s">
        <v>11</v>
      </c>
      <c r="E11" s="13">
        <v>1</v>
      </c>
      <c r="F11" s="13">
        <v>0.23155000000000001</v>
      </c>
      <c r="G11" s="15">
        <f>F11/E11</f>
        <v>0.23155000000000001</v>
      </c>
      <c r="H11" s="18">
        <v>1</v>
      </c>
      <c r="I11" s="16">
        <v>72372</v>
      </c>
      <c r="J11" s="16">
        <f>I11*H11*G11</f>
        <v>16757.7366</v>
      </c>
    </row>
    <row r="12" spans="1:10" x14ac:dyDescent="0.25">
      <c r="A12" s="22">
        <v>8</v>
      </c>
      <c r="B12" s="22">
        <v>14260701</v>
      </c>
      <c r="C12" s="23" t="s">
        <v>18</v>
      </c>
      <c r="D12" s="22" t="s">
        <v>11</v>
      </c>
      <c r="E12" s="22">
        <v>1</v>
      </c>
      <c r="F12" s="22">
        <v>1.25</v>
      </c>
      <c r="G12" s="24">
        <f>F12/E12</f>
        <v>1.25</v>
      </c>
      <c r="H12" s="25">
        <v>1</v>
      </c>
      <c r="I12" s="26">
        <v>120062</v>
      </c>
      <c r="J12" s="26">
        <f>I12*H12*G12</f>
        <v>150077.5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40</v>
      </c>
      <c r="J13" s="33">
        <f>SUM(J5:J12)</f>
        <v>1479611.15906</v>
      </c>
    </row>
    <row r="14" spans="1:10" ht="19.5" x14ac:dyDescent="0.25">
      <c r="A14" s="19" t="str">
        <f>"ماشين آلات و ابزار   (" &amp; ROUND((J20/J36)*100,2) &amp; "%)"</f>
        <v>ماشين آلات و ابزار   (8.19%)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22020105</v>
      </c>
      <c r="C15" s="17" t="s">
        <v>19</v>
      </c>
      <c r="D15" s="13" t="s">
        <v>20</v>
      </c>
      <c r="E15" s="13">
        <v>1</v>
      </c>
      <c r="F15" s="13">
        <v>0.23155000000000001</v>
      </c>
      <c r="G15" s="15">
        <f>F15/E15</f>
        <v>0.23155000000000001</v>
      </c>
      <c r="H15" s="18">
        <v>1</v>
      </c>
      <c r="I15" s="16">
        <v>64470</v>
      </c>
      <c r="J15" s="16">
        <f>I15*H15*G15</f>
        <v>14928.0285</v>
      </c>
    </row>
    <row r="16" spans="1:10" x14ac:dyDescent="0.25">
      <c r="A16" s="13">
        <v>2</v>
      </c>
      <c r="B16" s="13">
        <v>23020802</v>
      </c>
      <c r="C16" s="17" t="s">
        <v>21</v>
      </c>
      <c r="D16" s="13" t="s">
        <v>20</v>
      </c>
      <c r="E16" s="13">
        <v>1</v>
      </c>
      <c r="F16" s="13">
        <v>0.42964999999999998</v>
      </c>
      <c r="G16" s="15">
        <f>F16/E16</f>
        <v>0.42964999999999998</v>
      </c>
      <c r="H16" s="18">
        <v>1</v>
      </c>
      <c r="I16" s="16">
        <v>159730</v>
      </c>
      <c r="J16" s="16">
        <f>I16*H16*G16</f>
        <v>68627.994500000001</v>
      </c>
    </row>
    <row r="17" spans="1:10" x14ac:dyDescent="0.25">
      <c r="A17" s="13">
        <v>3</v>
      </c>
      <c r="B17" s="13">
        <v>23020901</v>
      </c>
      <c r="C17" s="17" t="s">
        <v>22</v>
      </c>
      <c r="D17" s="13" t="s">
        <v>20</v>
      </c>
      <c r="E17" s="13">
        <v>1</v>
      </c>
      <c r="F17" s="13">
        <v>0.42964999999999998</v>
      </c>
      <c r="G17" s="15">
        <f>F17/E17</f>
        <v>0.42964999999999998</v>
      </c>
      <c r="H17" s="18">
        <v>1</v>
      </c>
      <c r="I17" s="16">
        <v>62932</v>
      </c>
      <c r="J17" s="16">
        <f>I17*H17*G17</f>
        <v>27038.733799999998</v>
      </c>
    </row>
    <row r="18" spans="1:10" x14ac:dyDescent="0.25">
      <c r="A18" s="13">
        <v>4</v>
      </c>
      <c r="B18" s="13">
        <v>23021102</v>
      </c>
      <c r="C18" s="17" t="s">
        <v>23</v>
      </c>
      <c r="D18" s="13" t="s">
        <v>20</v>
      </c>
      <c r="E18" s="13">
        <v>1</v>
      </c>
      <c r="F18" s="13">
        <v>0.23155000000000001</v>
      </c>
      <c r="G18" s="15">
        <f>F18/E18</f>
        <v>0.23155000000000001</v>
      </c>
      <c r="H18" s="18">
        <v>1</v>
      </c>
      <c r="I18" s="16">
        <v>141974</v>
      </c>
      <c r="J18" s="16">
        <f>I18*H18*G18</f>
        <v>32874.079700000002</v>
      </c>
    </row>
    <row r="19" spans="1:10" x14ac:dyDescent="0.25">
      <c r="A19" s="22">
        <v>5</v>
      </c>
      <c r="B19" s="22">
        <v>28100201</v>
      </c>
      <c r="C19" s="23" t="s">
        <v>24</v>
      </c>
      <c r="D19" s="22" t="s">
        <v>20</v>
      </c>
      <c r="E19" s="22">
        <v>1</v>
      </c>
      <c r="F19" s="22">
        <v>1.4814799999999999</v>
      </c>
      <c r="G19" s="24">
        <f>F19/E19</f>
        <v>1.4814799999999999</v>
      </c>
      <c r="H19" s="25">
        <v>1</v>
      </c>
      <c r="I19" s="26">
        <v>32675</v>
      </c>
      <c r="J19" s="26">
        <f>I19*H19*G19</f>
        <v>48407.358999999997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41</v>
      </c>
      <c r="J20" s="33">
        <f>SUM(J15:J19)</f>
        <v>191876.1955</v>
      </c>
    </row>
    <row r="21" spans="1:10" ht="19.5" x14ac:dyDescent="0.25">
      <c r="A21" s="19" t="str">
        <f>"مصالح   (" &amp; ROUND((J29/J36)*100,2) &amp; "%)"</f>
        <v>مصالح   (22.75%)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13">
        <v>1</v>
      </c>
      <c r="B22" s="13">
        <v>31010101</v>
      </c>
      <c r="C22" s="17" t="s">
        <v>25</v>
      </c>
      <c r="D22" s="13" t="s">
        <v>26</v>
      </c>
      <c r="E22" s="13">
        <v>1</v>
      </c>
      <c r="F22" s="13">
        <v>0.12180000000000001</v>
      </c>
      <c r="G22" s="15">
        <f>F22/E22</f>
        <v>0.12180000000000001</v>
      </c>
      <c r="H22" s="18">
        <v>1</v>
      </c>
      <c r="I22" s="16">
        <v>35000</v>
      </c>
      <c r="J22" s="16">
        <f>I22*H22*G22</f>
        <v>4263</v>
      </c>
    </row>
    <row r="23" spans="1:10" x14ac:dyDescent="0.25">
      <c r="A23" s="13">
        <v>2</v>
      </c>
      <c r="B23" s="13">
        <v>31010301</v>
      </c>
      <c r="C23" s="17" t="s">
        <v>27</v>
      </c>
      <c r="D23" s="13" t="s">
        <v>26</v>
      </c>
      <c r="E23" s="13">
        <v>1</v>
      </c>
      <c r="F23" s="13">
        <v>5.2200000000000003E-2</v>
      </c>
      <c r="G23" s="15">
        <f>F23/E23</f>
        <v>5.2200000000000003E-2</v>
      </c>
      <c r="H23" s="18">
        <v>1</v>
      </c>
      <c r="I23" s="16">
        <v>13449</v>
      </c>
      <c r="J23" s="16">
        <f>I23*H23*G23</f>
        <v>702.03780000000006</v>
      </c>
    </row>
    <row r="24" spans="1:10" x14ac:dyDescent="0.25">
      <c r="A24" s="13">
        <v>3</v>
      </c>
      <c r="B24" s="13">
        <v>31030203</v>
      </c>
      <c r="C24" s="17" t="s">
        <v>28</v>
      </c>
      <c r="D24" s="13" t="s">
        <v>26</v>
      </c>
      <c r="E24" s="13">
        <v>1</v>
      </c>
      <c r="F24" s="13">
        <v>0.45600000000000002</v>
      </c>
      <c r="G24" s="15">
        <f>F24/E24</f>
        <v>0.45600000000000002</v>
      </c>
      <c r="H24" s="18">
        <v>1</v>
      </c>
      <c r="I24" s="16">
        <v>278875</v>
      </c>
      <c r="J24" s="16">
        <f>I24*H24*G24</f>
        <v>127167</v>
      </c>
    </row>
    <row r="25" spans="1:10" x14ac:dyDescent="0.25">
      <c r="A25" s="13">
        <v>4</v>
      </c>
      <c r="B25" s="13">
        <v>31030505</v>
      </c>
      <c r="C25" s="17" t="s">
        <v>29</v>
      </c>
      <c r="D25" s="13" t="s">
        <v>26</v>
      </c>
      <c r="E25" s="13">
        <v>1</v>
      </c>
      <c r="F25" s="13">
        <v>0.53400000000000003</v>
      </c>
      <c r="G25" s="15">
        <f>F25/E25</f>
        <v>0.53400000000000003</v>
      </c>
      <c r="H25" s="18">
        <v>1</v>
      </c>
      <c r="I25" s="16">
        <v>190000</v>
      </c>
      <c r="J25" s="16">
        <f>I25*H25*G25</f>
        <v>101460</v>
      </c>
    </row>
    <row r="26" spans="1:10" ht="36" x14ac:dyDescent="0.25">
      <c r="A26" s="13">
        <v>5</v>
      </c>
      <c r="B26" s="13">
        <v>31080103</v>
      </c>
      <c r="C26" s="17" t="s">
        <v>30</v>
      </c>
      <c r="D26" s="13" t="s">
        <v>31</v>
      </c>
      <c r="E26" s="13">
        <v>1</v>
      </c>
      <c r="F26" s="13">
        <v>0.17269999999999999</v>
      </c>
      <c r="G26" s="15">
        <f>F26/E26</f>
        <v>0.17269999999999999</v>
      </c>
      <c r="H26" s="18">
        <v>1</v>
      </c>
      <c r="I26" s="16">
        <v>1475200</v>
      </c>
      <c r="J26" s="16">
        <f>I26*H26*G26</f>
        <v>254767.03999999998</v>
      </c>
    </row>
    <row r="27" spans="1:10" x14ac:dyDescent="0.25">
      <c r="A27" s="13">
        <v>6</v>
      </c>
      <c r="B27" s="13">
        <v>31210101</v>
      </c>
      <c r="C27" s="17" t="s">
        <v>32</v>
      </c>
      <c r="D27" s="13" t="s">
        <v>33</v>
      </c>
      <c r="E27" s="13">
        <v>1</v>
      </c>
      <c r="F27" s="13">
        <v>0.12</v>
      </c>
      <c r="G27" s="15">
        <f>F27/E27</f>
        <v>0.12</v>
      </c>
      <c r="H27" s="18">
        <v>1</v>
      </c>
      <c r="I27" s="16">
        <v>52800</v>
      </c>
      <c r="J27" s="16">
        <f>I27*H27*G27</f>
        <v>6336</v>
      </c>
    </row>
    <row r="28" spans="1:10" x14ac:dyDescent="0.25">
      <c r="A28" s="22">
        <v>7</v>
      </c>
      <c r="B28" s="22">
        <v>39110201</v>
      </c>
      <c r="C28" s="23" t="s">
        <v>34</v>
      </c>
      <c r="D28" s="22" t="s">
        <v>35</v>
      </c>
      <c r="E28" s="22">
        <v>1</v>
      </c>
      <c r="F28" s="22">
        <v>3.5000000000000001E-3</v>
      </c>
      <c r="G28" s="24">
        <f>F28/E28</f>
        <v>3.5000000000000001E-3</v>
      </c>
      <c r="H28" s="25">
        <v>1</v>
      </c>
      <c r="I28" s="26">
        <v>10996832</v>
      </c>
      <c r="J28" s="26">
        <f>I28*H28*G28</f>
        <v>38488.912000000004</v>
      </c>
    </row>
    <row r="29" spans="1:10" ht="19.5" x14ac:dyDescent="0.25">
      <c r="A29" s="27"/>
      <c r="B29" s="28"/>
      <c r="C29" s="29"/>
      <c r="D29" s="28"/>
      <c r="E29" s="28"/>
      <c r="F29" s="28"/>
      <c r="G29" s="30"/>
      <c r="H29" s="31"/>
      <c r="I29" s="32" t="s">
        <v>42</v>
      </c>
      <c r="J29" s="33">
        <f>SUM(J22:J28)</f>
        <v>533183.98979999998</v>
      </c>
    </row>
    <row r="30" spans="1:10" ht="19.5" x14ac:dyDescent="0.25">
      <c r="A30" s="19" t="str">
        <f>"حمل   (" &amp; ROUND((J35/J36)*100,2) &amp; "%)"</f>
        <v>حمل   (5.93%)</v>
      </c>
      <c r="B30" s="20"/>
      <c r="C30" s="20"/>
      <c r="D30" s="20"/>
      <c r="E30" s="20"/>
      <c r="F30" s="20"/>
      <c r="G30" s="20"/>
      <c r="H30" s="20"/>
      <c r="I30" s="20"/>
      <c r="J30" s="21"/>
    </row>
    <row r="31" spans="1:10" x14ac:dyDescent="0.25">
      <c r="A31" s="13">
        <v>1</v>
      </c>
      <c r="B31" s="13">
        <v>41010101</v>
      </c>
      <c r="C31" s="17" t="s">
        <v>36</v>
      </c>
      <c r="D31" s="13" t="s">
        <v>26</v>
      </c>
      <c r="E31" s="13">
        <v>1</v>
      </c>
      <c r="F31" s="13">
        <v>5.2200000000000003E-2</v>
      </c>
      <c r="G31" s="15">
        <f>F31/E31</f>
        <v>5.2200000000000003E-2</v>
      </c>
      <c r="H31" s="18">
        <v>1</v>
      </c>
      <c r="I31" s="16">
        <v>50480</v>
      </c>
      <c r="J31" s="16">
        <f>I31*H31*G31</f>
        <v>2635.056</v>
      </c>
    </row>
    <row r="32" spans="1:10" x14ac:dyDescent="0.25">
      <c r="A32" s="13">
        <v>2</v>
      </c>
      <c r="B32" s="13">
        <v>41020101</v>
      </c>
      <c r="C32" s="17" t="s">
        <v>37</v>
      </c>
      <c r="D32" s="13" t="s">
        <v>26</v>
      </c>
      <c r="E32" s="13">
        <v>1</v>
      </c>
      <c r="F32" s="13">
        <v>0.99</v>
      </c>
      <c r="G32" s="15">
        <f>F32/E32</f>
        <v>0.99</v>
      </c>
      <c r="H32" s="18">
        <v>1</v>
      </c>
      <c r="I32" s="16">
        <v>112134</v>
      </c>
      <c r="J32" s="16">
        <f>I32*H32*G32</f>
        <v>111012.66</v>
      </c>
    </row>
    <row r="33" spans="1:10" x14ac:dyDescent="0.25">
      <c r="A33" s="13">
        <v>3</v>
      </c>
      <c r="B33" s="13">
        <v>41060301</v>
      </c>
      <c r="C33" s="17" t="s">
        <v>38</v>
      </c>
      <c r="D33" s="13" t="s">
        <v>31</v>
      </c>
      <c r="E33" s="13">
        <v>1</v>
      </c>
      <c r="F33" s="13">
        <v>0.17269999999999999</v>
      </c>
      <c r="G33" s="15">
        <f>F33/E33</f>
        <v>0.17269999999999999</v>
      </c>
      <c r="H33" s="18">
        <v>1</v>
      </c>
      <c r="I33" s="16">
        <v>146668</v>
      </c>
      <c r="J33" s="16">
        <f>I33*H33*G33</f>
        <v>25329.563599999998</v>
      </c>
    </row>
    <row r="34" spans="1:10" x14ac:dyDescent="0.25">
      <c r="A34" s="22">
        <v>4</v>
      </c>
      <c r="B34" s="22">
        <v>41200201</v>
      </c>
      <c r="C34" s="23" t="s">
        <v>39</v>
      </c>
      <c r="D34" s="22" t="s">
        <v>33</v>
      </c>
      <c r="E34" s="22">
        <v>1</v>
      </c>
      <c r="F34" s="22">
        <v>0.12</v>
      </c>
      <c r="G34" s="24">
        <f>F34/E34</f>
        <v>0.12</v>
      </c>
      <c r="H34" s="25">
        <v>1</v>
      </c>
      <c r="I34" s="26">
        <v>332</v>
      </c>
      <c r="J34" s="26">
        <f>I34*H34*G34</f>
        <v>39.839999999999996</v>
      </c>
    </row>
    <row r="35" spans="1:10" ht="19.5" x14ac:dyDescent="0.25">
      <c r="A35" s="34"/>
      <c r="B35" s="35"/>
      <c r="C35" s="36"/>
      <c r="D35" s="35"/>
      <c r="E35" s="35"/>
      <c r="F35" s="35"/>
      <c r="G35" s="37"/>
      <c r="H35" s="38"/>
      <c r="I35" s="39" t="s">
        <v>43</v>
      </c>
      <c r="J35" s="40">
        <f>SUM(J31:J34)</f>
        <v>139017.11960000001</v>
      </c>
    </row>
    <row r="36" spans="1:10" ht="19.5" x14ac:dyDescent="0.25">
      <c r="C36" s="6" t="s">
        <v>45</v>
      </c>
      <c r="D36" s="4">
        <v>2343000</v>
      </c>
      <c r="I36" s="5" t="s">
        <v>44</v>
      </c>
      <c r="J36" s="4">
        <f>J35+J29+J20+J13</f>
        <v>2343688.4639599998</v>
      </c>
    </row>
    <row r="37" spans="1:10" ht="19.5" x14ac:dyDescent="0.25">
      <c r="C37" s="8" t="s">
        <v>47</v>
      </c>
      <c r="I37" s="5" t="s">
        <v>46</v>
      </c>
      <c r="J37" s="7">
        <f>(J36-D36)/D36</f>
        <v>2.938386513016851E-4</v>
      </c>
    </row>
  </sheetData>
  <mergeCells count="9">
    <mergeCell ref="A14:J14"/>
    <mergeCell ref="A21:J21"/>
    <mergeCell ref="A30:J30"/>
    <mergeCell ref="A1:C2"/>
    <mergeCell ref="H1:J1"/>
    <mergeCell ref="D1:G1"/>
    <mergeCell ref="H2:J2"/>
    <mergeCell ref="D2:G2"/>
    <mergeCell ref="A4:J4"/>
  </mergeCells>
  <hyperlinks>
    <hyperlink ref="C37" r:id="rId1" xr:uid="{50E1ED6F-7C7F-4292-BC85-864B804DF41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11120401</vt:lpstr>
      <vt:lpstr>'11120401'!Print_Titles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2019-12-22T14:56:03Z</dcterms:created>
  <dcterms:modified xsi:type="dcterms:W3CDTF">2019-12-22T14:56:08Z</dcterms:modified>
</cp:coreProperties>
</file>