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2\Analyses\"/>
    </mc:Choice>
  </mc:AlternateContent>
  <xr:revisionPtr revIDLastSave="0" documentId="13_ncr:1_{6DD2ECB9-712F-46B7-AD6C-531AC3F1D1F5}" xr6:coauthVersionLast="43" xr6:coauthVersionMax="43" xr10:uidLastSave="{00000000-0000-0000-0000-000000000000}"/>
  <bookViews>
    <workbookView xWindow="-24120" yWindow="-120" windowWidth="24240" windowHeight="13140" xr2:uid="{079BA141-5262-41EF-A5A3-7CA3BC7627CA}"/>
  </bookViews>
  <sheets>
    <sheet name="12010109" sheetId="1" r:id="rId1"/>
  </sheets>
  <definedNames>
    <definedName name="_xlnm.Print_Titles" localSheetId="0">'12010109'!$1:$3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0" i="1" l="1"/>
  <c r="A14" i="1"/>
  <c r="A10" i="1"/>
  <c r="A4" i="1"/>
  <c r="J25" i="1"/>
  <c r="J24" i="1"/>
  <c r="J23" i="1"/>
  <c r="J19" i="1"/>
  <c r="J13" i="1"/>
  <c r="J9" i="1"/>
  <c r="J22" i="1"/>
  <c r="G22" i="1"/>
  <c r="J21" i="1"/>
  <c r="G21" i="1"/>
  <c r="J18" i="1"/>
  <c r="G18" i="1"/>
  <c r="J17" i="1"/>
  <c r="G17" i="1"/>
  <c r="J16" i="1"/>
  <c r="G16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<sst xmlns="http://schemas.openxmlformats.org/spreadsheetml/2006/main" count="47" uniqueCount="39">
  <si>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</si>
  <si>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</si>
  <si>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</si>
  <si>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</si>
  <si>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</si>
  <si>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</si>
  <si>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</si>
  <si>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</si>
  <si>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</si>
  <si>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</si>
  <si>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</si>
  <si>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</si>
  <si>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</si>
  <si>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جوشکار لوله های فولادی</t>
  </si>
  <si>
    <t>کمک لوله کش</t>
  </si>
  <si>
    <t>وانت یک تن باراننده</t>
  </si>
  <si>
    <t>دستگاه-ساعت</t>
  </si>
  <si>
    <t>ترانس جوشکاری 250 آمپر</t>
  </si>
  <si>
    <t>الکترود معمولی</t>
  </si>
  <si>
    <t>کیلوگرم</t>
  </si>
  <si>
    <t>ضدزنگ معمولی</t>
  </si>
  <si>
    <t>لوله فولادی سیاه درزدار به قطر نامی چهار اینچ</t>
  </si>
  <si>
    <t>زانوی جوشی فولادی به قطر چهار اینچ</t>
  </si>
  <si>
    <t>عدد</t>
  </si>
  <si>
    <t>حمل لوله های فولادی یک دوم اینچ تا  4 اینچ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</si>
  <si>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</si>
  <si>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</si>
  <si>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</si>
  <si>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</si>
  <si>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</si>
  <si>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</si>
  <si>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</si>
  <si>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</si>
  <si>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</si>
  <si>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فولادی سیاه درزدار، به قطر نامی 100 (چهار اینچ).</t>
  </si>
  <si>
    <t>شماره آيتم : 12010109</t>
  </si>
  <si>
    <t>واحد : مترطول</t>
  </si>
  <si>
    <t>فصل 01(لوله های فولادی)</t>
  </si>
  <si>
    <t>فهرست بهاي تاسیسات مکانیکی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</si>
</sst>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D5ACE-8371-48C1-9AD0-9F1530E651D8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7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ROUND((J9/J24)*100,2) &amp; "%)"</f>
        <v>نيروي انساني   (17.48%)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0.66700000000000004</v>
      </c>
      <c r="G5" s="15">
        <f>F5/E5</f>
        <v>0.66700000000000004</v>
      </c>
      <c r="H5" s="18">
        <v>0.93700000000000006</v>
      </c>
      <c r="I5" s="16">
        <v>70696</v>
      </c>
      <c r="J5" s="16">
        <f>I5*H5*G5</f>
        <v>44183.515384000006</v>
      </c>
    </row>
    <row r="6" spans="1:10" x14ac:dyDescent="0.25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0.222</v>
      </c>
      <c r="G6" s="15">
        <f>F6/E6</f>
        <v>0.222</v>
      </c>
      <c r="H6" s="18">
        <v>0.93700000000000006</v>
      </c>
      <c r="I6" s="16">
        <v>138665</v>
      </c>
      <c r="J6" s="16">
        <f>I6*H6*G6</f>
        <v>28844.261310000002</v>
      </c>
    </row>
    <row r="7" spans="1:10" x14ac:dyDescent="0.25">
      <c r="A7" s="13">
        <v>3</v>
      </c>
      <c r="B7" s="13">
        <v>15010302</v>
      </c>
      <c r="C7" s="17" t="s">
        <v>13</v>
      </c>
      <c r="D7" s="13" t="s">
        <v>11</v>
      </c>
      <c r="E7" s="13">
        <v>1</v>
      </c>
      <c r="F7" s="13">
        <v>0.66700000000000004</v>
      </c>
      <c r="G7" s="15">
        <f>F7/E7</f>
        <v>0.66700000000000004</v>
      </c>
      <c r="H7" s="18">
        <v>0.93700000000000006</v>
      </c>
      <c r="I7" s="16">
        <v>121140</v>
      </c>
      <c r="J7" s="16">
        <f>I7*H7*G7</f>
        <v>75709.956060000011</v>
      </c>
    </row>
    <row r="8" spans="1:10" x14ac:dyDescent="0.25">
      <c r="A8" s="22">
        <v>4</v>
      </c>
      <c r="B8" s="22">
        <v>15010801</v>
      </c>
      <c r="C8" s="23" t="s">
        <v>14</v>
      </c>
      <c r="D8" s="22" t="s">
        <v>11</v>
      </c>
      <c r="E8" s="22">
        <v>1</v>
      </c>
      <c r="F8" s="22">
        <v>0.66700000000000004</v>
      </c>
      <c r="G8" s="24">
        <f>F8/E8</f>
        <v>0.66700000000000004</v>
      </c>
      <c r="H8" s="25">
        <v>0.93700000000000006</v>
      </c>
      <c r="I8" s="26">
        <v>83409</v>
      </c>
      <c r="J8" s="26">
        <f>I8*H8*G8</f>
        <v>52128.873411000008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26</v>
      </c>
      <c r="J9" s="33">
        <f>SUM(J5:J8)</f>
        <v>200866.606165</v>
      </c>
    </row>
    <row r="10" spans="1:10" ht="19.5" x14ac:dyDescent="0.25">
      <c r="A10" s="19" t="str">
        <f>"ماشين آلات و ابزار   (" &amp; ROUND((J13/J24)*100,2) &amp; "%)"</f>
        <v>ماشين آلات و ابزار   (4.62%)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0.222</v>
      </c>
      <c r="G11" s="15">
        <f>F11/E11</f>
        <v>0.222</v>
      </c>
      <c r="H11" s="18">
        <v>0.93700000000000006</v>
      </c>
      <c r="I11" s="16">
        <v>206678</v>
      </c>
      <c r="J11" s="16">
        <f>I11*H11*G11</f>
        <v>42991.917492000008</v>
      </c>
    </row>
    <row r="12" spans="1:10" x14ac:dyDescent="0.25">
      <c r="A12" s="22">
        <v>2</v>
      </c>
      <c r="B12" s="22">
        <v>26020301</v>
      </c>
      <c r="C12" s="23" t="s">
        <v>17</v>
      </c>
      <c r="D12" s="22" t="s">
        <v>16</v>
      </c>
      <c r="E12" s="22">
        <v>1</v>
      </c>
      <c r="F12" s="22">
        <v>0.5</v>
      </c>
      <c r="G12" s="24">
        <f>F12/E12</f>
        <v>0.5</v>
      </c>
      <c r="H12" s="25">
        <v>0.93700000000000006</v>
      </c>
      <c r="I12" s="26">
        <v>21564</v>
      </c>
      <c r="J12" s="26">
        <f>I12*H12*G12</f>
        <v>10102.734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27</v>
      </c>
      <c r="J13" s="33">
        <f>SUM(J11:J12)</f>
        <v>53094.651492000005</v>
      </c>
    </row>
    <row r="14" spans="1:10" ht="19.5" x14ac:dyDescent="0.25">
      <c r="A14" s="19" t="str">
        <f>"مصالح   (" &amp; ROUND((J19/J24)*100,2) &amp; "%)"</f>
        <v>مصالح   (77.45%)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31230101</v>
      </c>
      <c r="C15" s="17" t="s">
        <v>18</v>
      </c>
      <c r="D15" s="13" t="s">
        <v>19</v>
      </c>
      <c r="E15" s="13">
        <v>1</v>
      </c>
      <c r="F15" s="13">
        <v>0.223</v>
      </c>
      <c r="G15" s="15">
        <f>F15/E15</f>
        <v>0.223</v>
      </c>
      <c r="H15" s="18">
        <v>1</v>
      </c>
      <c r="I15" s="16">
        <v>82153</v>
      </c>
      <c r="J15" s="16">
        <f>I15*H15*G15</f>
        <v>18320.118999999999</v>
      </c>
    </row>
    <row r="16" spans="1:10" x14ac:dyDescent="0.25">
      <c r="A16" s="13">
        <v>2</v>
      </c>
      <c r="B16" s="13">
        <v>31410101</v>
      </c>
      <c r="C16" s="17" t="s">
        <v>20</v>
      </c>
      <c r="D16" s="13" t="s">
        <v>19</v>
      </c>
      <c r="E16" s="13">
        <v>1</v>
      </c>
      <c r="F16" s="13">
        <v>0.06</v>
      </c>
      <c r="G16" s="15">
        <f>F16/E16</f>
        <v>0.06</v>
      </c>
      <c r="H16" s="18">
        <v>1</v>
      </c>
      <c r="I16" s="16">
        <v>91000</v>
      </c>
      <c r="J16" s="16">
        <f>I16*H16*G16</f>
        <v>5460</v>
      </c>
    </row>
    <row r="17" spans="1:10" ht="36" x14ac:dyDescent="0.25">
      <c r="A17" s="13">
        <v>3</v>
      </c>
      <c r="B17" s="13">
        <v>32010109</v>
      </c>
      <c r="C17" s="17" t="s">
        <v>21</v>
      </c>
      <c r="D17" s="13" t="s">
        <v>19</v>
      </c>
      <c r="E17" s="13">
        <v>1</v>
      </c>
      <c r="F17" s="13">
        <v>0.93</v>
      </c>
      <c r="G17" s="15">
        <f>F17/E17</f>
        <v>0.93</v>
      </c>
      <c r="H17" s="18">
        <v>12.826000000000001</v>
      </c>
      <c r="I17" s="16">
        <v>47131</v>
      </c>
      <c r="J17" s="16">
        <f>I17*H17*G17</f>
        <v>562187.05158000009</v>
      </c>
    </row>
    <row r="18" spans="1:10" x14ac:dyDescent="0.25">
      <c r="A18" s="22">
        <v>4</v>
      </c>
      <c r="B18" s="22">
        <v>32010509</v>
      </c>
      <c r="C18" s="23" t="s">
        <v>22</v>
      </c>
      <c r="D18" s="22" t="s">
        <v>23</v>
      </c>
      <c r="E18" s="22">
        <v>1</v>
      </c>
      <c r="F18" s="22">
        <v>0.5</v>
      </c>
      <c r="G18" s="24">
        <f>F18/E18</f>
        <v>0.5</v>
      </c>
      <c r="H18" s="25">
        <v>1</v>
      </c>
      <c r="I18" s="26">
        <v>608000</v>
      </c>
      <c r="J18" s="26">
        <f>I18*H18*G18</f>
        <v>304000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28</v>
      </c>
      <c r="J19" s="33">
        <f>SUM(J15:J18)</f>
        <v>889967.17058000003</v>
      </c>
    </row>
    <row r="20" spans="1:10" ht="19.5" x14ac:dyDescent="0.25">
      <c r="A20" s="19" t="str">
        <f>"حمل   (" &amp; ROUND((J23/J24)*100,2) &amp; "%)"</f>
        <v>حمل   (0.45%)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42010101</v>
      </c>
      <c r="C21" s="17" t="s">
        <v>24</v>
      </c>
      <c r="D21" s="13" t="s">
        <v>19</v>
      </c>
      <c r="E21" s="13">
        <v>1</v>
      </c>
      <c r="F21" s="13">
        <v>12.83</v>
      </c>
      <c r="G21" s="15">
        <f>F21/E21</f>
        <v>12.83</v>
      </c>
      <c r="H21" s="18">
        <v>0.93</v>
      </c>
      <c r="I21" s="16">
        <v>363</v>
      </c>
      <c r="J21" s="16">
        <f>I21*H21*G21</f>
        <v>4331.2797</v>
      </c>
    </row>
    <row r="22" spans="1:10" x14ac:dyDescent="0.25">
      <c r="A22" s="22">
        <v>2</v>
      </c>
      <c r="B22" s="22">
        <v>42010301</v>
      </c>
      <c r="C22" s="23" t="s">
        <v>25</v>
      </c>
      <c r="D22" s="22" t="s">
        <v>19</v>
      </c>
      <c r="E22" s="22">
        <v>1</v>
      </c>
      <c r="F22" s="22">
        <v>0.5</v>
      </c>
      <c r="G22" s="24">
        <f>F22/E22</f>
        <v>0.5</v>
      </c>
      <c r="H22" s="25">
        <v>2.81</v>
      </c>
      <c r="I22" s="26">
        <v>557</v>
      </c>
      <c r="J22" s="26">
        <f>I22*H22*G22</f>
        <v>782.58500000000004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SUM(J21:J22)</f>
        <v>5113.8647000000001</v>
      </c>
    </row>
    <row r="24" spans="1:10" ht="19.5" x14ac:dyDescent="0.25">
      <c r="C24" s="6" t="s">
        <v>31</v>
      </c>
      <c r="D24" s="4">
        <v>1149000</v>
      </c>
      <c r="I24" s="5" t="s">
        <v>30</v>
      </c>
      <c r="J24" s="4">
        <f>J23+J19+J13+J9</f>
        <v>1149042.292937</v>
      </c>
    </row>
    <row r="25" spans="1:10" ht="19.5" x14ac:dyDescent="0.25">
      <c r="C25" s="8" t="s">
        <v>33</v>
      </c>
      <c r="I25" s="5" t="s">
        <v>32</v>
      </c>
      <c r="J25" s="7">
        <f>(J24-D24)/D24</f>
        <v>3.6808474325543324E-5</v>
      </c>
    </row>
  </sheetData>
  <mergeCells count="9">
    <mergeCell ref="A10:J10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87D21F63-4AA8-4A63-8D42-F0F677B1DAAB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12010109</vt:lpstr>
      <vt:lpstr>'12010109'!Print_Titles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2019-12-22T17:42:07Z</dcterms:created>
  <dcterms:modified xsi:type="dcterms:W3CDTF">2019-12-22T17:42:09Z</dcterms:modified>
</cp:coreProperties>
</file>