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2\Analyses\"/>
    </mc:Choice>
  </mc:AlternateContent>
  <xr:revisionPtr revIDLastSave="0" documentId="13_ncr:1_{520534BC-E7CE-4BCD-81A1-4DE73FEFB360}" xr6:coauthVersionLast="43" xr6:coauthVersionMax="43" xr10:uidLastSave="{00000000-0000-0000-0000-000000000000}"/>
  <bookViews>
    <workbookView xWindow="-24120" yWindow="-120" windowWidth="24240" windowHeight="13140" xr2:uid="{E232321E-0659-4FA6-9618-355C6CD5A065}"/>
  </bookViews>
  <sheets>
    <sheet name="12151108" sheetId="1" r:id="rId1"/>
  </sheets>
  <definedNames>
    <definedName name="_xlnm.Print_Titles" localSheetId="0">'12151108'!$1:$3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2" i="1"/>
  <c r="A9" i="1"/>
  <c r="A4" i="1"/>
  <c r="J19" i="1"/>
  <c r="J18" i="1"/>
  <c r="J17" i="1"/>
  <c r="J14" i="1"/>
  <c r="J11" i="1"/>
  <c r="J8" i="1"/>
  <c r="J16" i="1"/>
  <c r="G16" i="1"/>
  <c r="J13" i="1"/>
  <c r="G13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<sst xmlns="http://schemas.openxmlformats.org/spreadsheetml/2006/main" count="35" uniqueCount="32">
  <si>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</si>
  <si>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</si>
  <si>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</si>
  <si>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</si>
  <si>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</si>
  <si>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</si>
  <si>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</si>
  <si>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</si>
  <si>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</si>
  <si>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</si>
  <si>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مهندس کنترل (تاسیسات)</t>
  </si>
  <si>
    <t>نفر-ساعت</t>
  </si>
  <si>
    <t>استادکار نصب دستگاههای کنترل</t>
  </si>
  <si>
    <t>سیمکش درجه دو ساختمان</t>
  </si>
  <si>
    <t>وانت یک تن باراننده</t>
  </si>
  <si>
    <t>دستگاه-ساعت</t>
  </si>
  <si>
    <t>محرک الکتریکی دمپر، نوع تدریجی، با سیگنال ورودی صفر تا 10 ولت مستقیم، با مکانیزم فنر برگشت، مناسب برای تا 4 متر مربع سطح دمپر.</t>
  </si>
  <si>
    <t>عدد</t>
  </si>
  <si>
    <t>حمل کنترل های حساس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</si>
  <si>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</si>
  <si>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</si>
  <si>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</si>
  <si>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</si>
  <si>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</si>
  <si>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</si>
  <si>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</si>
  <si>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</si>
  <si>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محرک الکتریکی دمپر، نوع تدریجی، با سیگنال ورودی صفر تا 10 ولت مستقیم، با مکانیزم فنر برگشت، مناسب برای حداکثر 4 متر مربع سطح دمپر.</t>
  </si>
  <si>
    <t>شماره آيتم : 12151108</t>
  </si>
  <si>
    <t>واحد : عدد</t>
  </si>
  <si>
    <t>فصل 15(دستگاههای کنترل واندازه گیری)</t>
  </si>
  <si>
    <t>فهرست بهاي تاسیسات مکانیکی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</si>
</sst>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8B302-1DCC-4BA3-969C-CA3368CCD676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ROUND((J8/J18)*100,2) &amp; "%)"</f>
        <v>نيروي انساني   (3.24%)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15020901</v>
      </c>
      <c r="C5" s="17" t="s">
        <v>10</v>
      </c>
      <c r="D5" s="13" t="s">
        <v>11</v>
      </c>
      <c r="E5" s="13">
        <v>1</v>
      </c>
      <c r="F5" s="13">
        <v>0.8</v>
      </c>
      <c r="G5" s="15">
        <f>F5/E5</f>
        <v>0.8</v>
      </c>
      <c r="H5" s="18">
        <v>1</v>
      </c>
      <c r="I5" s="16">
        <v>364139</v>
      </c>
      <c r="J5" s="16">
        <f>I5*H5*G5</f>
        <v>291311.2</v>
      </c>
    </row>
    <row r="6" spans="1:10" x14ac:dyDescent="0.25">
      <c r="A6" s="13">
        <v>2</v>
      </c>
      <c r="B6" s="13">
        <v>15020902</v>
      </c>
      <c r="C6" s="17" t="s">
        <v>12</v>
      </c>
      <c r="D6" s="13" t="s">
        <v>11</v>
      </c>
      <c r="E6" s="13">
        <v>1</v>
      </c>
      <c r="F6" s="13">
        <v>1.6</v>
      </c>
      <c r="G6" s="15">
        <f>F6/E6</f>
        <v>1.6</v>
      </c>
      <c r="H6" s="18">
        <v>1</v>
      </c>
      <c r="I6" s="16">
        <v>169501</v>
      </c>
      <c r="J6" s="16">
        <f>I6*H6*G6</f>
        <v>271201.60000000003</v>
      </c>
    </row>
    <row r="7" spans="1:10" x14ac:dyDescent="0.25">
      <c r="A7" s="22">
        <v>3</v>
      </c>
      <c r="B7" s="22">
        <v>16010202</v>
      </c>
      <c r="C7" s="23" t="s">
        <v>13</v>
      </c>
      <c r="D7" s="22" t="s">
        <v>11</v>
      </c>
      <c r="E7" s="22">
        <v>1</v>
      </c>
      <c r="F7" s="22">
        <v>1.6</v>
      </c>
      <c r="G7" s="24">
        <f>F7/E7</f>
        <v>1.6</v>
      </c>
      <c r="H7" s="25">
        <v>1</v>
      </c>
      <c r="I7" s="26">
        <v>111866</v>
      </c>
      <c r="J7" s="26">
        <f>I7*H7*G7</f>
        <v>178985.60000000001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19</v>
      </c>
      <c r="J8" s="33">
        <f>SUM(J5:J7)</f>
        <v>741498.4</v>
      </c>
    </row>
    <row r="9" spans="1:10" ht="19.5" x14ac:dyDescent="0.25">
      <c r="A9" s="19" t="str">
        <f>"ماشين آلات و ابزار   (" &amp; ROUND((J11/J18)*100,2) &amp; "%)"</f>
        <v>ماشين آلات و ابزار   (0.11%)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22">
        <v>1</v>
      </c>
      <c r="B10" s="22">
        <v>23010502</v>
      </c>
      <c r="C10" s="23" t="s">
        <v>14</v>
      </c>
      <c r="D10" s="22" t="s">
        <v>15</v>
      </c>
      <c r="E10" s="22">
        <v>1</v>
      </c>
      <c r="F10" s="22">
        <v>0.12</v>
      </c>
      <c r="G10" s="24">
        <f>F10/E10</f>
        <v>0.12</v>
      </c>
      <c r="H10" s="25">
        <v>1</v>
      </c>
      <c r="I10" s="26">
        <v>206678</v>
      </c>
      <c r="J10" s="26">
        <f>I10*H10*G10</f>
        <v>24801.360000000001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20</v>
      </c>
      <c r="J11" s="33">
        <f>SUM(J10:J10)</f>
        <v>24801.360000000001</v>
      </c>
    </row>
    <row r="12" spans="1:10" ht="19.5" x14ac:dyDescent="0.25">
      <c r="A12" s="19" t="str">
        <f>"مصالح   (" &amp; ROUND((J14/J18)*100,2) &amp; "%)"</f>
        <v>مصالح   (96.65%)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ht="72" x14ac:dyDescent="0.25">
      <c r="A13" s="22">
        <v>1</v>
      </c>
      <c r="B13" s="22">
        <v>32101108</v>
      </c>
      <c r="C13" s="23" t="s">
        <v>16</v>
      </c>
      <c r="D13" s="22" t="s">
        <v>17</v>
      </c>
      <c r="E13" s="22">
        <v>1</v>
      </c>
      <c r="F13" s="22">
        <v>1</v>
      </c>
      <c r="G13" s="24">
        <f>F13/E13</f>
        <v>1</v>
      </c>
      <c r="H13" s="25">
        <v>1.03</v>
      </c>
      <c r="I13" s="26">
        <v>21501600</v>
      </c>
      <c r="J13" s="26">
        <f>I13*H13*G13</f>
        <v>22146648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21</v>
      </c>
      <c r="J14" s="33">
        <f>SUM(J13:J13)</f>
        <v>22146648</v>
      </c>
    </row>
    <row r="15" spans="1:10" ht="19.5" x14ac:dyDescent="0.25">
      <c r="A15" s="19" t="str">
        <f>"حمل   (" &amp; ROUND((J17/J18)*100,2) &amp; "%)"</f>
        <v>حمل   (0.01%)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22">
        <v>1</v>
      </c>
      <c r="B16" s="22">
        <v>42090101</v>
      </c>
      <c r="C16" s="23" t="s">
        <v>18</v>
      </c>
      <c r="D16" s="22" t="s">
        <v>17</v>
      </c>
      <c r="E16" s="22">
        <v>1</v>
      </c>
      <c r="F16" s="22">
        <v>1</v>
      </c>
      <c r="G16" s="24">
        <f>F16/E16</f>
        <v>1</v>
      </c>
      <c r="H16" s="25">
        <v>1.03</v>
      </c>
      <c r="I16" s="26">
        <v>2275</v>
      </c>
      <c r="J16" s="26">
        <f>I16*H16*G16</f>
        <v>2343.25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22</v>
      </c>
      <c r="J17" s="40">
        <f>SUM(J16:J16)</f>
        <v>2343.25</v>
      </c>
    </row>
    <row r="18" spans="1:10" ht="19.5" x14ac:dyDescent="0.25">
      <c r="C18" s="6" t="s">
        <v>24</v>
      </c>
      <c r="D18" s="4">
        <v>22915000</v>
      </c>
      <c r="I18" s="5" t="s">
        <v>23</v>
      </c>
      <c r="J18" s="4">
        <f>J17+J14+J11+J8</f>
        <v>22915291.009999998</v>
      </c>
    </row>
    <row r="19" spans="1:10" ht="19.5" x14ac:dyDescent="0.25">
      <c r="C19" s="8" t="s">
        <v>26</v>
      </c>
      <c r="I19" s="5" t="s">
        <v>25</v>
      </c>
      <c r="J19" s="7">
        <f>(J18-D18)/D18</f>
        <v>1.2699541784766041E-5</v>
      </c>
    </row>
  </sheetData>
  <mergeCells count="9">
    <mergeCell ref="A9:J9"/>
    <mergeCell ref="A12:J12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E0CF163E-8B52-472E-B5E8-AF08AE0A925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12151108</vt:lpstr>
      <vt:lpstr>'12151108'!Print_Titles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2019-12-22T17:55:06Z</dcterms:created>
  <dcterms:modified xsi:type="dcterms:W3CDTF">2019-12-22T17:55:09Z</dcterms:modified>
</cp:coreProperties>
</file>