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2\Analyses\"/>
    </mc:Choice>
  </mc:AlternateContent>
  <xr:revisionPtr revIDLastSave="0" documentId="13_ncr:1_{2D2B2A63-DAF0-4079-95F6-C8E895E2445C}" xr6:coauthVersionLast="43" xr6:coauthVersionMax="43" xr10:uidLastSave="{00000000-0000-0000-0000-000000000000}"/>
  <bookViews>
    <workbookView xWindow="-24120" yWindow="-120" windowWidth="24240" windowHeight="13140" xr2:uid="{15F4707E-7FB8-43A7-94CF-A93194D865EE}"/>
  </bookViews>
  <sheets>
    <sheet name="12240214" sheetId="1" r:id="rId1"/>
  </sheets>
  <definedNames>
    <definedName name="_xlnm.Print_Titles" localSheetId="0">'12240214'!$1:$3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2" i="1" l="1"/>
  <c r="A15" i="1"/>
  <c r="A10" i="1"/>
  <c r="A4" i="1"/>
  <c r="J26" i="1"/>
  <c r="J25" i="1"/>
  <c r="J24" i="1"/>
  <c r="J21" i="1"/>
  <c r="J14" i="1"/>
  <c r="J9" i="1"/>
  <c r="J23" i="1"/>
  <c r="G23" i="1"/>
  <c r="J20" i="1"/>
  <c r="G20" i="1"/>
  <c r="J19" i="1"/>
  <c r="G19" i="1"/>
  <c r="J18" i="1"/>
  <c r="G18" i="1"/>
  <c r="J17" i="1"/>
  <c r="G17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<sst xmlns="http://schemas.openxmlformats.org/spreadsheetml/2006/main" count="49" uniqueCount="41">
  <si>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</si>
  <si>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</si>
  <si>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</si>
  <si>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</si>
  <si>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</si>
  <si>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</si>
  <si>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</si>
  <si>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</si>
  <si>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</si>
  <si>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</si>
  <si>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</si>
  <si>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</si>
  <si>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(شوفاژکار)</t>
  </si>
  <si>
    <t>کمک لوله کش</t>
  </si>
  <si>
    <t>استادکار نصب الکترو پمپ</t>
  </si>
  <si>
    <t>وانت یک تن باراننده</t>
  </si>
  <si>
    <t>دستگاه-ساعت</t>
  </si>
  <si>
    <t>جرثقیل کفی 5 تن باکامیون 10 تن با راننده</t>
  </si>
  <si>
    <t>ترانس جوشکاری 250 آمپر</t>
  </si>
  <si>
    <t>الکترود معمولی</t>
  </si>
  <si>
    <t>کیلوگرم</t>
  </si>
  <si>
    <t>پیچ و مهره گالوانیزه جور</t>
  </si>
  <si>
    <t>فلنج فولادی جوشی به قطر سه اینچ</t>
  </si>
  <si>
    <t>عدد</t>
  </si>
  <si>
    <t>واشر لاستیکی کلین گریت به قطر سه اینچ</t>
  </si>
  <si>
    <t>پمپ اتانرم اندازه 200   65</t>
  </si>
  <si>
    <t>دستگاه</t>
  </si>
  <si>
    <t>حمل پمپ های زمینی تا اندازه  315 65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</si>
  <si>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</si>
  <si>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</si>
  <si>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</si>
  <si>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</si>
  <si>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</si>
  <si>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</si>
  <si>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</si>
  <si>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</si>
  <si>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پمـپ در اندازه 200-65.</t>
  </si>
  <si>
    <t>شماره آيتم : 12240214</t>
  </si>
  <si>
    <t>واحد : دستگاه</t>
  </si>
  <si>
    <t>فصل 24(الکتروپمپ)</t>
  </si>
  <si>
    <t>فهرست بهاي تاسیسات مکانیکی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</si>
</sst>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0FCB-1908-44A5-9B4E-F066103FFBBA}">
  <sheetPr>
    <pageSetUpPr fitToPage="1"/>
  </sheetPr>
  <dimension ref="A1:J2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5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ROUND((J9/J25)*100,2) &amp; "%)"</f>
        <v>نيروي انساني   (21.37%)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4</v>
      </c>
      <c r="G5" s="15">
        <f>F5/E5</f>
        <v>4</v>
      </c>
      <c r="H5" s="18">
        <v>1.7</v>
      </c>
      <c r="I5" s="16">
        <v>70696</v>
      </c>
      <c r="J5" s="16">
        <f>I5*H5*G5</f>
        <v>480732.8</v>
      </c>
    </row>
    <row r="6" spans="1:10" x14ac:dyDescent="0.25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4</v>
      </c>
      <c r="G6" s="15">
        <f>F6/E6</f>
        <v>4</v>
      </c>
      <c r="H6" s="18">
        <v>1.7</v>
      </c>
      <c r="I6" s="16">
        <v>138665</v>
      </c>
      <c r="J6" s="16">
        <f>I6*H6*G6</f>
        <v>942922</v>
      </c>
    </row>
    <row r="7" spans="1:10" x14ac:dyDescent="0.25">
      <c r="A7" s="13">
        <v>3</v>
      </c>
      <c r="B7" s="13">
        <v>15010801</v>
      </c>
      <c r="C7" s="17" t="s">
        <v>13</v>
      </c>
      <c r="D7" s="13" t="s">
        <v>11</v>
      </c>
      <c r="E7" s="13">
        <v>1</v>
      </c>
      <c r="F7" s="13">
        <v>4</v>
      </c>
      <c r="G7" s="15">
        <f>F7/E7</f>
        <v>4</v>
      </c>
      <c r="H7" s="18">
        <v>1.7</v>
      </c>
      <c r="I7" s="16">
        <v>83409</v>
      </c>
      <c r="J7" s="16">
        <f>I7*H7*G7</f>
        <v>567181.19999999995</v>
      </c>
    </row>
    <row r="8" spans="1:10" x14ac:dyDescent="0.25">
      <c r="A8" s="22">
        <v>4</v>
      </c>
      <c r="B8" s="22">
        <v>15020701</v>
      </c>
      <c r="C8" s="23" t="s">
        <v>14</v>
      </c>
      <c r="D8" s="22" t="s">
        <v>11</v>
      </c>
      <c r="E8" s="22">
        <v>1</v>
      </c>
      <c r="F8" s="22">
        <v>4</v>
      </c>
      <c r="G8" s="24">
        <f>F8/E8</f>
        <v>4</v>
      </c>
      <c r="H8" s="25">
        <v>1.7</v>
      </c>
      <c r="I8" s="26">
        <v>159985</v>
      </c>
      <c r="J8" s="26">
        <f>I8*H8*G8</f>
        <v>1087898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28</v>
      </c>
      <c r="J9" s="33">
        <f>SUM(J5:J8)</f>
        <v>3078734</v>
      </c>
    </row>
    <row r="10" spans="1:10" ht="19.5" x14ac:dyDescent="0.25">
      <c r="A10" s="19" t="str">
        <f>"ماشين آلات و ابزار   (" &amp; ROUND((J14/J25)*100,2) &amp; "%)"</f>
        <v>ماشين آلات و ابزار   (5.57%)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1</v>
      </c>
      <c r="G11" s="15">
        <f>F11/E11</f>
        <v>1</v>
      </c>
      <c r="H11" s="18">
        <v>1.7</v>
      </c>
      <c r="I11" s="16">
        <v>206678</v>
      </c>
      <c r="J11" s="16">
        <f>I11*H11*G11</f>
        <v>351352.6</v>
      </c>
    </row>
    <row r="12" spans="1:10" x14ac:dyDescent="0.25">
      <c r="A12" s="13">
        <v>2</v>
      </c>
      <c r="B12" s="13">
        <v>24010104</v>
      </c>
      <c r="C12" s="17" t="s">
        <v>17</v>
      </c>
      <c r="D12" s="13" t="s">
        <v>16</v>
      </c>
      <c r="E12" s="13">
        <v>1</v>
      </c>
      <c r="F12" s="13">
        <v>0.5</v>
      </c>
      <c r="G12" s="15">
        <f>F12/E12</f>
        <v>0.5</v>
      </c>
      <c r="H12" s="18">
        <v>1.7</v>
      </c>
      <c r="I12" s="16">
        <v>443674</v>
      </c>
      <c r="J12" s="16">
        <f>I12*H12*G12</f>
        <v>377122.89999999997</v>
      </c>
    </row>
    <row r="13" spans="1:10" x14ac:dyDescent="0.25">
      <c r="A13" s="22">
        <v>3</v>
      </c>
      <c r="B13" s="22">
        <v>26020301</v>
      </c>
      <c r="C13" s="23" t="s">
        <v>18</v>
      </c>
      <c r="D13" s="22" t="s">
        <v>16</v>
      </c>
      <c r="E13" s="22">
        <v>1</v>
      </c>
      <c r="F13" s="22">
        <v>2</v>
      </c>
      <c r="G13" s="24">
        <f>F13/E13</f>
        <v>2</v>
      </c>
      <c r="H13" s="25">
        <v>1.7</v>
      </c>
      <c r="I13" s="26">
        <v>21564</v>
      </c>
      <c r="J13" s="26">
        <f>I13*H13*G13</f>
        <v>73317.599999999991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29</v>
      </c>
      <c r="J14" s="33">
        <f>SUM(J11:J13)</f>
        <v>801793.1</v>
      </c>
    </row>
    <row r="15" spans="1:10" ht="19.5" x14ac:dyDescent="0.25">
      <c r="A15" s="19" t="str">
        <f>"مصالح   (" &amp; ROUND((J21/J25)*100,2) &amp; "%)"</f>
        <v>مصالح   (72.83%)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31230101</v>
      </c>
      <c r="C16" s="17" t="s">
        <v>19</v>
      </c>
      <c r="D16" s="13" t="s">
        <v>20</v>
      </c>
      <c r="E16" s="13">
        <v>1</v>
      </c>
      <c r="F16" s="13">
        <v>0.35599999999999998</v>
      </c>
      <c r="G16" s="15">
        <f>F16/E16</f>
        <v>0.35599999999999998</v>
      </c>
      <c r="H16" s="18">
        <v>1</v>
      </c>
      <c r="I16" s="16">
        <v>82153</v>
      </c>
      <c r="J16" s="16">
        <f>I16*H16*G16</f>
        <v>29246.467999999997</v>
      </c>
    </row>
    <row r="17" spans="1:10" x14ac:dyDescent="0.25">
      <c r="A17" s="13">
        <v>2</v>
      </c>
      <c r="B17" s="13">
        <v>31430801</v>
      </c>
      <c r="C17" s="17" t="s">
        <v>21</v>
      </c>
      <c r="D17" s="13" t="s">
        <v>20</v>
      </c>
      <c r="E17" s="13">
        <v>1</v>
      </c>
      <c r="F17" s="13">
        <v>4</v>
      </c>
      <c r="G17" s="15">
        <f>F17/E17</f>
        <v>4</v>
      </c>
      <c r="H17" s="18">
        <v>0.122</v>
      </c>
      <c r="I17" s="16">
        <v>90000</v>
      </c>
      <c r="J17" s="16">
        <f>I17*H17*G17</f>
        <v>43920</v>
      </c>
    </row>
    <row r="18" spans="1:10" x14ac:dyDescent="0.25">
      <c r="A18" s="13">
        <v>3</v>
      </c>
      <c r="B18" s="13">
        <v>32010703</v>
      </c>
      <c r="C18" s="17" t="s">
        <v>22</v>
      </c>
      <c r="D18" s="13" t="s">
        <v>23</v>
      </c>
      <c r="E18" s="13">
        <v>1</v>
      </c>
      <c r="F18" s="13">
        <v>2</v>
      </c>
      <c r="G18" s="15">
        <f>F18/E18</f>
        <v>2</v>
      </c>
      <c r="H18" s="18">
        <v>1.02</v>
      </c>
      <c r="I18" s="16">
        <v>320000</v>
      </c>
      <c r="J18" s="16">
        <f>I18*H18*G18</f>
        <v>652800</v>
      </c>
    </row>
    <row r="19" spans="1:10" x14ac:dyDescent="0.25">
      <c r="A19" s="13">
        <v>4</v>
      </c>
      <c r="B19" s="13">
        <v>32010803</v>
      </c>
      <c r="C19" s="17" t="s">
        <v>24</v>
      </c>
      <c r="D19" s="13" t="s">
        <v>23</v>
      </c>
      <c r="E19" s="13">
        <v>1</v>
      </c>
      <c r="F19" s="13">
        <v>2</v>
      </c>
      <c r="G19" s="15">
        <f>F19/E19</f>
        <v>2</v>
      </c>
      <c r="H19" s="18">
        <v>1.1000000000000001</v>
      </c>
      <c r="I19" s="16">
        <v>9409</v>
      </c>
      <c r="J19" s="16">
        <f>I19*H19*G19</f>
        <v>20699.800000000003</v>
      </c>
    </row>
    <row r="20" spans="1:10" x14ac:dyDescent="0.25">
      <c r="A20" s="22">
        <v>5</v>
      </c>
      <c r="B20" s="22">
        <v>32280214</v>
      </c>
      <c r="C20" s="23" t="s">
        <v>25</v>
      </c>
      <c r="D20" s="22" t="s">
        <v>26</v>
      </c>
      <c r="E20" s="22">
        <v>1</v>
      </c>
      <c r="F20" s="22">
        <v>1</v>
      </c>
      <c r="G20" s="24">
        <f>F20/E20</f>
        <v>1</v>
      </c>
      <c r="H20" s="25">
        <v>1.01</v>
      </c>
      <c r="I20" s="26">
        <v>9647456</v>
      </c>
      <c r="J20" s="26">
        <f>I20*H20*G20</f>
        <v>9743930.5600000005</v>
      </c>
    </row>
    <row r="21" spans="1:10" ht="19.5" x14ac:dyDescent="0.25">
      <c r="A21" s="27"/>
      <c r="B21" s="28"/>
      <c r="C21" s="29"/>
      <c r="D21" s="28"/>
      <c r="E21" s="28"/>
      <c r="F21" s="28"/>
      <c r="G21" s="30"/>
      <c r="H21" s="31"/>
      <c r="I21" s="32" t="s">
        <v>30</v>
      </c>
      <c r="J21" s="33">
        <f>SUM(J16:J20)</f>
        <v>10490596.828</v>
      </c>
    </row>
    <row r="22" spans="1:10" ht="19.5" x14ac:dyDescent="0.25">
      <c r="A22" s="19" t="str">
        <f>"حمل   (" &amp; ROUND((J24/J25)*100,2) &amp; "%)"</f>
        <v>حمل   (0.23%)</v>
      </c>
      <c r="B22" s="20"/>
      <c r="C22" s="20"/>
      <c r="D22" s="20"/>
      <c r="E22" s="20"/>
      <c r="F22" s="20"/>
      <c r="G22" s="20"/>
      <c r="H22" s="20"/>
      <c r="I22" s="20"/>
      <c r="J22" s="21"/>
    </row>
    <row r="23" spans="1:10" x14ac:dyDescent="0.25">
      <c r="A23" s="22">
        <v>1</v>
      </c>
      <c r="B23" s="22">
        <v>42170201</v>
      </c>
      <c r="C23" s="23" t="s">
        <v>27</v>
      </c>
      <c r="D23" s="22" t="s">
        <v>26</v>
      </c>
      <c r="E23" s="22">
        <v>1</v>
      </c>
      <c r="F23" s="22">
        <v>1</v>
      </c>
      <c r="G23" s="24">
        <f>F23/E23</f>
        <v>1</v>
      </c>
      <c r="H23" s="25">
        <v>1</v>
      </c>
      <c r="I23" s="26">
        <v>33797</v>
      </c>
      <c r="J23" s="26">
        <f>I23*H23*G23</f>
        <v>33797</v>
      </c>
    </row>
    <row r="24" spans="1:10" ht="19.5" x14ac:dyDescent="0.25">
      <c r="A24" s="34"/>
      <c r="B24" s="35"/>
      <c r="C24" s="36"/>
      <c r="D24" s="35"/>
      <c r="E24" s="35"/>
      <c r="F24" s="35"/>
      <c r="G24" s="37"/>
      <c r="H24" s="38"/>
      <c r="I24" s="39" t="s">
        <v>31</v>
      </c>
      <c r="J24" s="40">
        <f>SUM(J23:J23)</f>
        <v>33797</v>
      </c>
    </row>
    <row r="25" spans="1:10" ht="19.5" x14ac:dyDescent="0.25">
      <c r="C25" s="6" t="s">
        <v>33</v>
      </c>
      <c r="D25" s="4">
        <v>14404000</v>
      </c>
      <c r="I25" s="5" t="s">
        <v>32</v>
      </c>
      <c r="J25" s="4">
        <f>J24+J21+J14+J9</f>
        <v>14404920.927999999</v>
      </c>
    </row>
    <row r="26" spans="1:10" ht="19.5" x14ac:dyDescent="0.25">
      <c r="C26" s="8" t="s">
        <v>35</v>
      </c>
      <c r="I26" s="5" t="s">
        <v>34</v>
      </c>
      <c r="J26" s="7">
        <f>(J25-D25)/D25</f>
        <v>6.3935573451775489E-5</v>
      </c>
    </row>
  </sheetData>
  <mergeCells count="9">
    <mergeCell ref="A10:J10"/>
    <mergeCell ref="A15:J15"/>
    <mergeCell ref="A22:J22"/>
    <mergeCell ref="A1:C2"/>
    <mergeCell ref="H1:J1"/>
    <mergeCell ref="D1:G1"/>
    <mergeCell ref="H2:J2"/>
    <mergeCell ref="D2:G2"/>
    <mergeCell ref="A4:J4"/>
  </mergeCells>
  <hyperlinks>
    <hyperlink ref="C26" r:id="rId1" xr:uid="{C872602C-5DA2-49C6-BA96-9CA244CAAE6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12240214</vt:lpstr>
      <vt:lpstr>'12240214'!Print_Titles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2019-12-22T18:02:28Z</dcterms:created>
  <dcterms:modified xsi:type="dcterms:W3CDTF">2019-12-22T18:02:31Z</dcterms:modified>
</cp:coreProperties>
</file>