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3\Analyses\"/>
    </mc:Choice>
  </mc:AlternateContent>
  <xr:revisionPtr revIDLastSave="0" documentId="13_ncr:1_{D452CDAC-B4AC-4673-AF34-0C1C4B3CD932}" xr6:coauthVersionLast="43" xr6:coauthVersionMax="43" xr10:uidLastSave="{00000000-0000-0000-0000-000000000000}"/>
  <bookViews>
    <workbookView xWindow="-24120" yWindow="-120" windowWidth="24240" windowHeight="13140" xr2:uid="{1DF74B49-8A85-4965-AD4A-99355237B37C}"/>
  </bookViews>
  <sheets>
    <sheet name="13013201" sheetId="1" r:id="rId1"/>
  </sheets>
  <definedNames>
    <definedName name="_xlnm.Print_Titles" localSheetId="0">'13013201'!$1:$3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<sst xmlns="http://schemas.openxmlformats.org/spreadsheetml/2006/main" count="34" uniqueCount="30">
  <si>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</si>
  <si>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</si>
  <si>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</si>
  <si>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</si>
  <si>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</si>
  <si>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</si>
  <si>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</si>
  <si>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</si>
  <si>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</si>
  <si>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</si>
  <si>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سیمکشی ساختمان</t>
  </si>
  <si>
    <t>نفر-ساعت</t>
  </si>
  <si>
    <t>سیمکش درجه یک ساختمان</t>
  </si>
  <si>
    <t>سیمکش درجه دو ساختمان</t>
  </si>
  <si>
    <t>کمک سیمکش ساختمان</t>
  </si>
  <si>
    <t>چراغ فلورسنت روکار رفلکتوری ،بایک عدد لامپ فلورسنت 18 وات T8</t>
  </si>
  <si>
    <t>عدد</t>
  </si>
  <si>
    <t>حمل چراغهای فلورسنت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</si>
  <si>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</si>
  <si>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</si>
  <si>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</si>
  <si>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</si>
  <si>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</si>
  <si>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</si>
  <si>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</si>
  <si>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چراغ فلورسنت روکار رفلکتوری، با یک عدد لامپ فلورسنت 18 وات T8</t>
  </si>
  <si>
    <t>شماره آيتم : 13013201</t>
  </si>
  <si>
    <t>واحد : عدد</t>
  </si>
  <si>
    <t>فصل 01(چراغهای فضای داخلی - غیر صنعتی)</t>
  </si>
  <si>
    <t>فهرست بهاي تاسیسات برقی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</si>
</sst>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485EB-AB56-4397-BB46-35A764CECD96}">
  <sheetPr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5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(9.34%)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16010101</v>
      </c>
      <c r="C5" s="17" t="s">
        <v>10</v>
      </c>
      <c r="D5" s="13" t="s">
        <v>11</v>
      </c>
      <c r="E5" s="13">
        <v>1</v>
      </c>
      <c r="F5" s="13">
        <v>7.0000000000000007E-2</v>
      </c>
      <c r="G5" s="15">
        <f>F5/E5</f>
        <v>7.0000000000000007E-2</v>
      </c>
      <c r="H5" s="18">
        <v>1.0620000000000001</v>
      </c>
      <c r="I5" s="16">
        <v>176965</v>
      </c>
      <c r="J5" s="16">
        <f>I5*H5*G5</f>
        <v>13155.578100000002</v>
      </c>
    </row>
    <row r="6" spans="1:10" x14ac:dyDescent="0.25">
      <c r="A6" s="13">
        <v>2</v>
      </c>
      <c r="B6" s="13">
        <v>16010201</v>
      </c>
      <c r="C6" s="17" t="s">
        <v>12</v>
      </c>
      <c r="D6" s="13" t="s">
        <v>11</v>
      </c>
      <c r="E6" s="13">
        <v>1</v>
      </c>
      <c r="F6" s="13">
        <v>0.2</v>
      </c>
      <c r="G6" s="15">
        <f>F6/E6</f>
        <v>0.2</v>
      </c>
      <c r="H6" s="18">
        <v>1.0620000000000001</v>
      </c>
      <c r="I6" s="16">
        <v>134718</v>
      </c>
      <c r="J6" s="16">
        <f>I6*H6*G6</f>
        <v>28614.103200000001</v>
      </c>
    </row>
    <row r="7" spans="1:10" x14ac:dyDescent="0.25">
      <c r="A7" s="13">
        <v>3</v>
      </c>
      <c r="B7" s="13">
        <v>16010202</v>
      </c>
      <c r="C7" s="17" t="s">
        <v>13</v>
      </c>
      <c r="D7" s="13" t="s">
        <v>11</v>
      </c>
      <c r="E7" s="13">
        <v>1</v>
      </c>
      <c r="F7" s="13">
        <v>0.2</v>
      </c>
      <c r="G7" s="15">
        <f>F7/E7</f>
        <v>0.2</v>
      </c>
      <c r="H7" s="18">
        <v>1.0620000000000001</v>
      </c>
      <c r="I7" s="16">
        <v>111866</v>
      </c>
      <c r="J7" s="16">
        <f>I7*H7*G7</f>
        <v>23760.338400000004</v>
      </c>
    </row>
    <row r="8" spans="1:10" x14ac:dyDescent="0.25">
      <c r="A8" s="22">
        <v>4</v>
      </c>
      <c r="B8" s="22">
        <v>16010203</v>
      </c>
      <c r="C8" s="23" t="s">
        <v>14</v>
      </c>
      <c r="D8" s="22" t="s">
        <v>11</v>
      </c>
      <c r="E8" s="22">
        <v>1</v>
      </c>
      <c r="F8" s="22">
        <v>0.2</v>
      </c>
      <c r="G8" s="24">
        <f>F8/E8</f>
        <v>0.2</v>
      </c>
      <c r="H8" s="25">
        <v>1.0620000000000001</v>
      </c>
      <c r="I8" s="26">
        <v>79314</v>
      </c>
      <c r="J8" s="26">
        <f>I8*H8*G8</f>
        <v>16846.293600000001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18</v>
      </c>
      <c r="J9" s="33">
        <f>SUM(J5:J8)</f>
        <v>82376.313300000009</v>
      </c>
    </row>
    <row r="10" spans="1:10" ht="19.5" x14ac:dyDescent="0.25">
      <c r="A10" s="19" t="str">
        <f>"مصالح   (" &amp; ROUND((J12/J16)*100,2) &amp; "%)"</f>
        <v>مصالح   (90.19%)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36" x14ac:dyDescent="0.25">
      <c r="A11" s="22">
        <v>1</v>
      </c>
      <c r="B11" s="22">
        <v>33015705</v>
      </c>
      <c r="C11" s="23" t="s">
        <v>15</v>
      </c>
      <c r="D11" s="22" t="s">
        <v>16</v>
      </c>
      <c r="E11" s="22">
        <v>1</v>
      </c>
      <c r="F11" s="22">
        <v>1</v>
      </c>
      <c r="G11" s="24">
        <f>F11/E11</f>
        <v>1</v>
      </c>
      <c r="H11" s="25">
        <v>1.02</v>
      </c>
      <c r="I11" s="26">
        <v>780000</v>
      </c>
      <c r="J11" s="26">
        <f>I11*H11*G11</f>
        <v>795600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19</v>
      </c>
      <c r="J12" s="33">
        <f>SUM(J11:J11)</f>
        <v>795600</v>
      </c>
    </row>
    <row r="13" spans="1:10" ht="19.5" x14ac:dyDescent="0.25">
      <c r="A13" s="19" t="str">
        <f>"حمل   (" &amp; ROUND((J15/J16)*100,2) &amp; "%)"</f>
        <v>حمل   (0.47%)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22">
        <v>1</v>
      </c>
      <c r="B14" s="22">
        <v>43010101</v>
      </c>
      <c r="C14" s="23" t="s">
        <v>17</v>
      </c>
      <c r="D14" s="22" t="s">
        <v>16</v>
      </c>
      <c r="E14" s="22">
        <v>1</v>
      </c>
      <c r="F14" s="22">
        <v>1</v>
      </c>
      <c r="G14" s="24">
        <f>F14/E14</f>
        <v>1</v>
      </c>
      <c r="H14" s="25">
        <v>0.15</v>
      </c>
      <c r="I14" s="26">
        <v>27824</v>
      </c>
      <c r="J14" s="26">
        <f>I14*H14*G14</f>
        <v>4173.5999999999995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20</v>
      </c>
      <c r="J15" s="40">
        <f>SUM(J14:J14)</f>
        <v>4173.5999999999995</v>
      </c>
    </row>
    <row r="16" spans="1:10" ht="19.5" x14ac:dyDescent="0.25">
      <c r="C16" s="6" t="s">
        <v>22</v>
      </c>
      <c r="D16" s="4">
        <v>882000</v>
      </c>
      <c r="I16" s="5" t="s">
        <v>21</v>
      </c>
      <c r="J16" s="4">
        <f>J15+J12+J9</f>
        <v>882149.91330000001</v>
      </c>
    </row>
    <row r="17" spans="3:10" ht="19.5" x14ac:dyDescent="0.25">
      <c r="C17" s="8" t="s">
        <v>24</v>
      </c>
      <c r="I17" s="5" t="s">
        <v>23</v>
      </c>
      <c r="J17" s="7">
        <f>(J16-D16)/D16</f>
        <v>1.6996972789117316E-4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4D53D305-BDE9-44C6-8DB1-0817147FE611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13013201</vt:lpstr>
      <vt:lpstr>'13013201'!Print_Titles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2019-12-22T18:22:43Z</dcterms:created>
  <dcterms:modified xsi:type="dcterms:W3CDTF">2019-12-22T18:22:45Z</dcterms:modified>
</cp:coreProperties>
</file>