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3\Analyses\"/>
    </mc:Choice>
  </mc:AlternateContent>
  <xr:revisionPtr revIDLastSave="0" documentId="13_ncr:1_{21D53132-557F-4D8D-8998-824735B98618}" xr6:coauthVersionLast="43" xr6:coauthVersionMax="43" xr10:uidLastSave="{00000000-0000-0000-0000-000000000000}"/>
  <bookViews>
    <workbookView xWindow="-24120" yWindow="-120" windowWidth="24240" windowHeight="13140" xr2:uid="{2F99AE2B-35EA-4119-AEF5-8702BCB17C93}"/>
  </bookViews>
  <sheets>
    <sheet name="13076203" sheetId="1" r:id="rId1"/>
  </sheets>
  <definedNames>
    <definedName name="_xlnm.Print_Titles" localSheetId="0">'13076203'!$1:$3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8" i="1" l="1"/>
  <c r="A15" i="1"/>
  <c r="A10" i="1"/>
  <c r="A4" i="1"/>
  <c r="J22" i="1"/>
  <c r="J21" i="1"/>
  <c r="J20" i="1"/>
  <c r="J17" i="1"/>
  <c r="J14" i="1"/>
  <c r="J9" i="1"/>
  <c r="J19" i="1"/>
  <c r="G19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<sst xmlns="http://schemas.openxmlformats.org/spreadsheetml/2006/main" count="41" uniqueCount="36">
  <si>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</si>
  <si>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</si>
  <si>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</si>
  <si>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</si>
  <si>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</si>
  <si>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</si>
  <si>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</si>
  <si>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</si>
  <si>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</si>
  <si>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</si>
  <si>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کابل کشی فشار ضعیف</t>
  </si>
  <si>
    <t>نفر-ساعت</t>
  </si>
  <si>
    <t>کابل کش درجه یک فشارضعیف</t>
  </si>
  <si>
    <t>کابل کش درجه دو فشار ضعیف</t>
  </si>
  <si>
    <t>کمک کابل کش فشار ضعیف</t>
  </si>
  <si>
    <t>لیف تراک باظرفیت حدود2 تن با راننده</t>
  </si>
  <si>
    <t>دستگاه-ساعت</t>
  </si>
  <si>
    <t>دستگاه عیب یاب برقی مگرتست</t>
  </si>
  <si>
    <t>سکوی قرقره</t>
  </si>
  <si>
    <t>عدد</t>
  </si>
  <si>
    <t>کابل کنترل زره دار زیرزمینی چند سیمه، با عایق و روکش ترمو پلاستیک مطابق با استاندارد  3569 ISIRI  ایران یا 0271 VDE المان از نوع NYRY به  مقطع 2/5×10 میلیمتر مربع</t>
  </si>
  <si>
    <t>مترطول</t>
  </si>
  <si>
    <t>حمل کابل های فشارضعیف نوع دو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</si>
  <si>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</si>
  <si>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</si>
  <si>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</si>
  <si>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</si>
  <si>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</si>
  <si>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</si>
  <si>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</si>
  <si>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</si>
  <si>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کنترل زره دار زیرزمینی چند سیمه، با عایق و روکش ترموپلاستیک از نوع NYRY به  مقطع 2/5×10 میلی متر مربع، برای نصـب درون ترانشه.</t>
  </si>
  <si>
    <t>شماره آيتم : 13076203</t>
  </si>
  <si>
    <t>واحد : مترطول</t>
  </si>
  <si>
    <t>فصل 07(کابلهای فشارضعیف)</t>
  </si>
  <si>
    <t>فهرست بهاي تاسیسات برقی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</si>
</sst>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A5863-4494-4DB3-BAF6-07EB42AF4DE7}">
  <sheetPr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ROUND((J9/J21)*100,2) &amp; "%)"</f>
        <v>نيروي انساني   (5.21%)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16020101</v>
      </c>
      <c r="C5" s="17" t="s">
        <v>10</v>
      </c>
      <c r="D5" s="13" t="s">
        <v>11</v>
      </c>
      <c r="E5" s="13">
        <v>1</v>
      </c>
      <c r="F5" s="13">
        <v>1.4E-3</v>
      </c>
      <c r="G5" s="15">
        <f>F5/E5</f>
        <v>1.4E-3</v>
      </c>
      <c r="H5" s="18">
        <v>1.0669999999999999</v>
      </c>
      <c r="I5" s="16">
        <v>214368</v>
      </c>
      <c r="J5" s="16">
        <f>I5*H5*G5</f>
        <v>320.22291839999997</v>
      </c>
    </row>
    <row r="6" spans="1:10" x14ac:dyDescent="0.25">
      <c r="A6" s="13">
        <v>2</v>
      </c>
      <c r="B6" s="13">
        <v>16020201</v>
      </c>
      <c r="C6" s="17" t="s">
        <v>12</v>
      </c>
      <c r="D6" s="13" t="s">
        <v>11</v>
      </c>
      <c r="E6" s="13">
        <v>1</v>
      </c>
      <c r="F6" s="13">
        <v>1.9800000000000002E-2</v>
      </c>
      <c r="G6" s="15">
        <f>F6/E6</f>
        <v>1.9800000000000002E-2</v>
      </c>
      <c r="H6" s="18">
        <v>1.0669999999999999</v>
      </c>
      <c r="I6" s="16">
        <v>161370</v>
      </c>
      <c r="J6" s="16">
        <f>I6*H6*G6</f>
        <v>3409.1994420000001</v>
      </c>
    </row>
    <row r="7" spans="1:10" x14ac:dyDescent="0.25">
      <c r="A7" s="13">
        <v>3</v>
      </c>
      <c r="B7" s="13">
        <v>16020202</v>
      </c>
      <c r="C7" s="17" t="s">
        <v>13</v>
      </c>
      <c r="D7" s="13" t="s">
        <v>11</v>
      </c>
      <c r="E7" s="13">
        <v>1</v>
      </c>
      <c r="F7" s="13">
        <v>1.7000000000000001E-2</v>
      </c>
      <c r="G7" s="15">
        <f>F7/E7</f>
        <v>1.7000000000000001E-2</v>
      </c>
      <c r="H7" s="18">
        <v>1.0669999999999999</v>
      </c>
      <c r="I7" s="16">
        <v>130897</v>
      </c>
      <c r="J7" s="16">
        <f>I7*H7*G7</f>
        <v>2374.3406829999999</v>
      </c>
    </row>
    <row r="8" spans="1:10" x14ac:dyDescent="0.25">
      <c r="A8" s="22">
        <v>4</v>
      </c>
      <c r="B8" s="22">
        <v>16020203</v>
      </c>
      <c r="C8" s="23" t="s">
        <v>14</v>
      </c>
      <c r="D8" s="22" t="s">
        <v>11</v>
      </c>
      <c r="E8" s="22">
        <v>1</v>
      </c>
      <c r="F8" s="22">
        <v>8.5000000000000006E-2</v>
      </c>
      <c r="G8" s="24">
        <f>F8/E8</f>
        <v>8.5000000000000006E-2</v>
      </c>
      <c r="H8" s="25">
        <v>1.0669999999999999</v>
      </c>
      <c r="I8" s="26">
        <v>92472</v>
      </c>
      <c r="J8" s="26">
        <f>I8*H8*G8</f>
        <v>8386.7480400000004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23</v>
      </c>
      <c r="J9" s="33">
        <f>SUM(J5:J8)</f>
        <v>14490.511083400001</v>
      </c>
    </row>
    <row r="10" spans="1:10" ht="19.5" x14ac:dyDescent="0.25">
      <c r="A10" s="19" t="str">
        <f>"ماشين آلات و ابزار   (" &amp; ROUND((J14/J21)*100,2) &amp; "%)"</f>
        <v>ماشين آلات و ابزار   (1.21%)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24010901</v>
      </c>
      <c r="C11" s="17" t="s">
        <v>15</v>
      </c>
      <c r="D11" s="13" t="s">
        <v>16</v>
      </c>
      <c r="E11" s="13">
        <v>1</v>
      </c>
      <c r="F11" s="13">
        <v>1.2999999999999999E-3</v>
      </c>
      <c r="G11" s="15">
        <f>F11/E11</f>
        <v>1.2999999999999999E-3</v>
      </c>
      <c r="H11" s="18">
        <v>1.02</v>
      </c>
      <c r="I11" s="16">
        <v>201678</v>
      </c>
      <c r="J11" s="16">
        <f>I11*H11*G11</f>
        <v>267.425028</v>
      </c>
    </row>
    <row r="12" spans="1:10" x14ac:dyDescent="0.25">
      <c r="A12" s="13">
        <v>2</v>
      </c>
      <c r="B12" s="13">
        <v>28270101</v>
      </c>
      <c r="C12" s="17" t="s">
        <v>17</v>
      </c>
      <c r="D12" s="13" t="s">
        <v>16</v>
      </c>
      <c r="E12" s="13">
        <v>1</v>
      </c>
      <c r="F12" s="13">
        <v>3.3000000000000002E-2</v>
      </c>
      <c r="G12" s="15">
        <f>F12/E12</f>
        <v>3.3000000000000002E-2</v>
      </c>
      <c r="H12" s="18">
        <v>1.02</v>
      </c>
      <c r="I12" s="16">
        <v>9590</v>
      </c>
      <c r="J12" s="16">
        <f>I12*H12*G12</f>
        <v>322.79939999999999</v>
      </c>
    </row>
    <row r="13" spans="1:10" x14ac:dyDescent="0.25">
      <c r="A13" s="22">
        <v>3</v>
      </c>
      <c r="B13" s="22">
        <v>28991101</v>
      </c>
      <c r="C13" s="23" t="s">
        <v>18</v>
      </c>
      <c r="D13" s="22" t="s">
        <v>19</v>
      </c>
      <c r="E13" s="22">
        <v>1</v>
      </c>
      <c r="F13" s="22">
        <v>8.6E-3</v>
      </c>
      <c r="G13" s="24">
        <f>F13/E13</f>
        <v>8.6E-3</v>
      </c>
      <c r="H13" s="25">
        <v>1.02</v>
      </c>
      <c r="I13" s="26">
        <v>316688</v>
      </c>
      <c r="J13" s="26">
        <f>I13*H13*G13</f>
        <v>2777.9871360000002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24</v>
      </c>
      <c r="J14" s="33">
        <f>SUM(J11:J13)</f>
        <v>3368.2115640000002</v>
      </c>
    </row>
    <row r="15" spans="1:10" ht="19.5" x14ac:dyDescent="0.25">
      <c r="A15" s="19" t="str">
        <f>"مصالح   (" &amp; ROUND((J17/J21)*100,2) &amp; "%)"</f>
        <v>مصالح   (93.4%)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90" x14ac:dyDescent="0.25">
      <c r="A16" s="22">
        <v>1</v>
      </c>
      <c r="B16" s="22">
        <v>33073403</v>
      </c>
      <c r="C16" s="23" t="s">
        <v>20</v>
      </c>
      <c r="D16" s="22" t="s">
        <v>21</v>
      </c>
      <c r="E16" s="22">
        <v>1</v>
      </c>
      <c r="F16" s="22">
        <v>1</v>
      </c>
      <c r="G16" s="24">
        <f>F16/E16</f>
        <v>1</v>
      </c>
      <c r="H16" s="25">
        <v>1.05</v>
      </c>
      <c r="I16" s="26">
        <v>247179</v>
      </c>
      <c r="J16" s="26">
        <f>I16*H16*G16</f>
        <v>259537.95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25</v>
      </c>
      <c r="J17" s="33">
        <f>SUM(J16:J16)</f>
        <v>259537.95</v>
      </c>
    </row>
    <row r="18" spans="1:10" ht="19.5" x14ac:dyDescent="0.25">
      <c r="A18" s="19" t="str">
        <f>"حمل   (" &amp; ROUND((J20/J21)*100,2) &amp; "%)"</f>
        <v>حمل   (0.18%)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>
        <v>43030201</v>
      </c>
      <c r="C19" s="23" t="s">
        <v>22</v>
      </c>
      <c r="D19" s="22" t="s">
        <v>21</v>
      </c>
      <c r="E19" s="22">
        <v>1</v>
      </c>
      <c r="F19" s="22">
        <v>1</v>
      </c>
      <c r="G19" s="24">
        <f>F19/E19</f>
        <v>1</v>
      </c>
      <c r="H19" s="25">
        <v>1.05</v>
      </c>
      <c r="I19" s="26">
        <v>470</v>
      </c>
      <c r="J19" s="26">
        <f>I19*H19*G19</f>
        <v>493.5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26</v>
      </c>
      <c r="J20" s="40">
        <f>SUM(J19:J19)</f>
        <v>493.5</v>
      </c>
    </row>
    <row r="21" spans="1:10" ht="19.5" x14ac:dyDescent="0.25">
      <c r="C21" s="6" t="s">
        <v>28</v>
      </c>
      <c r="D21" s="4">
        <v>278000</v>
      </c>
      <c r="I21" s="5" t="s">
        <v>27</v>
      </c>
      <c r="J21" s="4">
        <f>J20+J17+J14+J9</f>
        <v>277890.1726474</v>
      </c>
    </row>
    <row r="22" spans="1:10" ht="19.5" x14ac:dyDescent="0.25">
      <c r="C22" s="8" t="s">
        <v>30</v>
      </c>
      <c r="I22" s="5" t="s">
        <v>29</v>
      </c>
      <c r="J22" s="7">
        <f>(J21-D21)/D21</f>
        <v>-3.9506241942445156E-4</v>
      </c>
    </row>
  </sheetData>
  <mergeCells count="9">
    <mergeCell ref="A10:J10"/>
    <mergeCell ref="A15:J15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10DDEA0E-52D5-4842-8AE5-5B38FBC3061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13076203</vt:lpstr>
      <vt:lpstr>'13076203'!Print_Titles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2019-12-22T18:45:50Z</dcterms:created>
  <dcterms:modified xsi:type="dcterms:W3CDTF">2019-12-22T18:45:52Z</dcterms:modified>
</cp:coreProperties>
</file>