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3\Analyses\"/>
    </mc:Choice>
  </mc:AlternateContent>
  <xr:revisionPtr revIDLastSave="0" documentId="13_ncr:1_{E3DE4AD6-0ACE-4D88-A18B-ECBC74EB3D55}" xr6:coauthVersionLast="43" xr6:coauthVersionMax="43" xr10:uidLastSave="{00000000-0000-0000-0000-000000000000}"/>
  <bookViews>
    <workbookView xWindow="-24120" yWindow="-120" windowWidth="24240" windowHeight="13140" xr2:uid="{4347916F-B63F-4C46-9C8C-154CBB597635}"/>
  </bookViews>
  <sheets>
    <sheet name="13147502" sheetId="1" r:id="rId1"/>
  </sheets>
  <definedNames>
    <definedName name="_xlnm.Print_Titles" localSheetId="0">'13147502'!$1:$3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2" i="1"/>
  <c r="A4" i="1"/>
  <c r="J19" i="1"/>
  <c r="J18" i="1"/>
  <c r="J17" i="1"/>
  <c r="J14" i="1"/>
  <c r="J11" i="1"/>
  <c r="J16" i="1"/>
  <c r="G16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<sst xmlns="http://schemas.openxmlformats.org/spreadsheetml/2006/main" count="38" uniqueCount="32">
  <si>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</si>
  <si>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</si>
  <si>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</si>
  <si>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</si>
  <si>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</si>
  <si>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</si>
  <si>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</si>
  <si>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</si>
  <si>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</si>
  <si>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</si>
  <si>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کش با سابقه تا 10 سال</t>
  </si>
  <si>
    <t>نفر-ساعت</t>
  </si>
  <si>
    <t>استادکار سیمکشی ساختمان</t>
  </si>
  <si>
    <t>سیمکش درجه یک ساختمان</t>
  </si>
  <si>
    <t>سیمکش درجه دو ساختمان</t>
  </si>
  <si>
    <t>کمک سیمکش ساختمان</t>
  </si>
  <si>
    <t>مهندس برق</t>
  </si>
  <si>
    <t>جعبه پلاستیکی روکار، با دو عدد دکمه فشاری برای به کار انداحتن موتور یا کنتاکتورهای روشنایی، درصورتی که جعبه دارای چراغ سیگنال باشد.</t>
  </si>
  <si>
    <t>عدد</t>
  </si>
  <si>
    <t>حمل فیوزهای فشنگی، انواع کلیدهای مینیاتوری، کلید حفاظت نشت زمین، کلیدهای تامبلر و کلیدهای کنترل از راه دور تایمر، کلیدهای گردان جعبه های چدنی، کلید گردان، کلید حفاظت موتوری رله های اضافه بار چراغهای سیگنال ودکمه های فشاری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</si>
  <si>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</si>
  <si>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</si>
  <si>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</si>
  <si>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</si>
  <si>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</si>
  <si>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</si>
  <si>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</si>
  <si>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جعبه پلاستیکی روکار، با دو عدد دکمه فشاری برای به کارانداحتن موتوریاکنتاکتورهای روشنایی، درصورتی که جعبه دارای چراغ سیگنال باشد.</t>
  </si>
  <si>
    <t>شماره آيتم : 13147502</t>
  </si>
  <si>
    <t>واحد : عدد</t>
  </si>
  <si>
    <t>فصل 14(وسایل فشارضعیف تابلویی)</t>
  </si>
  <si>
    <t>فهرست بهاي تاسیسات برقی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</si>
</sst>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12BD-B3BE-4C05-8E00-C34036ABBD73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ROUND((J11/J18)*100,2) &amp; "%)"</f>
        <v>نيروي انساني   (9.1%)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12020302</v>
      </c>
      <c r="C5" s="17" t="s">
        <v>10</v>
      </c>
      <c r="D5" s="13" t="s">
        <v>11</v>
      </c>
      <c r="E5" s="13">
        <v>1</v>
      </c>
      <c r="F5" s="13">
        <v>4.2000000000000003E-2</v>
      </c>
      <c r="G5" s="15">
        <f>F5/E5</f>
        <v>4.2000000000000003E-2</v>
      </c>
      <c r="H5" s="18">
        <v>1.071</v>
      </c>
      <c r="I5" s="16">
        <v>134928</v>
      </c>
      <c r="J5" s="16">
        <f>I5*H5*G5</f>
        <v>6069.3312960000003</v>
      </c>
    </row>
    <row r="6" spans="1:10" x14ac:dyDescent="0.25">
      <c r="A6" s="13">
        <v>2</v>
      </c>
      <c r="B6" s="13">
        <v>16010101</v>
      </c>
      <c r="C6" s="17" t="s">
        <v>12</v>
      </c>
      <c r="D6" s="13" t="s">
        <v>11</v>
      </c>
      <c r="E6" s="13">
        <v>1</v>
      </c>
      <c r="F6" s="13">
        <v>0.27500000000000002</v>
      </c>
      <c r="G6" s="15">
        <f>F6/E6</f>
        <v>0.27500000000000002</v>
      </c>
      <c r="H6" s="18">
        <v>1.071</v>
      </c>
      <c r="I6" s="16">
        <v>176965</v>
      </c>
      <c r="J6" s="16">
        <f>I6*H6*G6</f>
        <v>52120.616625000002</v>
      </c>
    </row>
    <row r="7" spans="1:10" x14ac:dyDescent="0.25">
      <c r="A7" s="13">
        <v>3</v>
      </c>
      <c r="B7" s="13">
        <v>16010201</v>
      </c>
      <c r="C7" s="17" t="s">
        <v>13</v>
      </c>
      <c r="D7" s="13" t="s">
        <v>11</v>
      </c>
      <c r="E7" s="13">
        <v>1</v>
      </c>
      <c r="F7" s="13">
        <v>0.25</v>
      </c>
      <c r="G7" s="15">
        <f>F7/E7</f>
        <v>0.25</v>
      </c>
      <c r="H7" s="18">
        <v>1.071</v>
      </c>
      <c r="I7" s="16">
        <v>134718</v>
      </c>
      <c r="J7" s="16">
        <f>I7*H7*G7</f>
        <v>36070.744500000001</v>
      </c>
    </row>
    <row r="8" spans="1:10" x14ac:dyDescent="0.25">
      <c r="A8" s="13">
        <v>4</v>
      </c>
      <c r="B8" s="13">
        <v>16010202</v>
      </c>
      <c r="C8" s="17" t="s">
        <v>14</v>
      </c>
      <c r="D8" s="13" t="s">
        <v>11</v>
      </c>
      <c r="E8" s="13">
        <v>1</v>
      </c>
      <c r="F8" s="13">
        <v>2.5000000000000001E-2</v>
      </c>
      <c r="G8" s="15">
        <f>F8/E8</f>
        <v>2.5000000000000001E-2</v>
      </c>
      <c r="H8" s="18">
        <v>1.071</v>
      </c>
      <c r="I8" s="16">
        <v>111866</v>
      </c>
      <c r="J8" s="16">
        <f>I8*H8*G8</f>
        <v>2995.2121499999998</v>
      </c>
    </row>
    <row r="9" spans="1:10" x14ac:dyDescent="0.25">
      <c r="A9" s="13">
        <v>5</v>
      </c>
      <c r="B9" s="13">
        <v>16010203</v>
      </c>
      <c r="C9" s="17" t="s">
        <v>15</v>
      </c>
      <c r="D9" s="13" t="s">
        <v>11</v>
      </c>
      <c r="E9" s="13">
        <v>1</v>
      </c>
      <c r="F9" s="13">
        <v>0.27500000000000002</v>
      </c>
      <c r="G9" s="15">
        <f>F9/E9</f>
        <v>0.27500000000000002</v>
      </c>
      <c r="H9" s="18">
        <v>1.071</v>
      </c>
      <c r="I9" s="16">
        <v>79314</v>
      </c>
      <c r="J9" s="16">
        <f>I9*H9*G9</f>
        <v>23359.955850000002</v>
      </c>
    </row>
    <row r="10" spans="1:10" x14ac:dyDescent="0.25">
      <c r="A10" s="22">
        <v>6</v>
      </c>
      <c r="B10" s="22">
        <v>16060101</v>
      </c>
      <c r="C10" s="23" t="s">
        <v>16</v>
      </c>
      <c r="D10" s="22" t="s">
        <v>11</v>
      </c>
      <c r="E10" s="22">
        <v>1</v>
      </c>
      <c r="F10" s="22">
        <v>0.121</v>
      </c>
      <c r="G10" s="24">
        <f>F10/E10</f>
        <v>0.121</v>
      </c>
      <c r="H10" s="25">
        <v>1.071</v>
      </c>
      <c r="I10" s="26">
        <v>401690</v>
      </c>
      <c r="J10" s="26">
        <f>I10*H10*G10</f>
        <v>52055.408789999994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20</v>
      </c>
      <c r="J11" s="33">
        <f>SUM(J5:J10)</f>
        <v>172671.26921100001</v>
      </c>
    </row>
    <row r="12" spans="1:10" ht="19.5" x14ac:dyDescent="0.25">
      <c r="A12" s="19" t="str">
        <f>"مصالح   (" &amp; ROUND((J14/J18)*100,2) &amp; "%)"</f>
        <v>مصالح   (90.35%)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72" x14ac:dyDescent="0.25">
      <c r="A13" s="22">
        <v>1</v>
      </c>
      <c r="B13" s="22">
        <v>33131802</v>
      </c>
      <c r="C13" s="23" t="s">
        <v>17</v>
      </c>
      <c r="D13" s="22" t="s">
        <v>18</v>
      </c>
      <c r="E13" s="22">
        <v>1</v>
      </c>
      <c r="F13" s="22">
        <v>1</v>
      </c>
      <c r="G13" s="24">
        <f>F13/E13</f>
        <v>1</v>
      </c>
      <c r="H13" s="25">
        <v>1.02</v>
      </c>
      <c r="I13" s="26">
        <v>1680000</v>
      </c>
      <c r="J13" s="26">
        <f>I13*H13*G13</f>
        <v>1713600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21</v>
      </c>
      <c r="J14" s="33">
        <f>SUM(J13:J13)</f>
        <v>1713600</v>
      </c>
    </row>
    <row r="15" spans="1:10" ht="19.5" x14ac:dyDescent="0.25">
      <c r="A15" s="19" t="str">
        <f>"حمل   (" &amp; ROUND((J17/J18)*100,2) &amp; "%)"</f>
        <v>حمل   (0.54%)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08" x14ac:dyDescent="0.25">
      <c r="A16" s="22">
        <v>1</v>
      </c>
      <c r="B16" s="22">
        <v>43070101</v>
      </c>
      <c r="C16" s="23" t="s">
        <v>19</v>
      </c>
      <c r="D16" s="22" t="s">
        <v>18</v>
      </c>
      <c r="E16" s="22">
        <v>1</v>
      </c>
      <c r="F16" s="22">
        <v>1</v>
      </c>
      <c r="G16" s="24">
        <f>F16/E16</f>
        <v>1</v>
      </c>
      <c r="H16" s="25">
        <v>1.02</v>
      </c>
      <c r="I16" s="26">
        <v>10055</v>
      </c>
      <c r="J16" s="26">
        <f>I16*H16*G16</f>
        <v>10256.1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22</v>
      </c>
      <c r="J17" s="40">
        <f>SUM(J16:J16)</f>
        <v>10256.1</v>
      </c>
    </row>
    <row r="18" spans="1:10" ht="19.5" x14ac:dyDescent="0.25">
      <c r="C18" s="6" t="s">
        <v>24</v>
      </c>
      <c r="D18" s="4">
        <v>1896000</v>
      </c>
      <c r="I18" s="5" t="s">
        <v>23</v>
      </c>
      <c r="J18" s="4">
        <f>J17+J14+J11</f>
        <v>1896527.3692110002</v>
      </c>
    </row>
    <row r="19" spans="1:10" ht="19.5" x14ac:dyDescent="0.25">
      <c r="C19" s="8" t="s">
        <v>26</v>
      </c>
      <c r="I19" s="5" t="s">
        <v>25</v>
      </c>
      <c r="J19" s="7">
        <f>(J18-D18)/D18</f>
        <v>2.7814831803805778E-4</v>
      </c>
    </row>
  </sheetData>
  <mergeCells count="8">
    <mergeCell ref="A12:J12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4765EA00-54E5-4419-BB9C-114BF936275A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13147502</vt:lpstr>
      <vt:lpstr>'13147502'!Print_Titles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2019-12-22T19:32:21Z</dcterms:created>
  <dcterms:modified xsi:type="dcterms:W3CDTF">2019-12-22T19:32:24Z</dcterms:modified>
</cp:coreProperties>
</file>