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3\Analyses\"/>
    </mc:Choice>
  </mc:AlternateContent>
  <xr:revisionPtr revIDLastSave="0" documentId="13_ncr:1_{56E0D7A1-43B6-41C6-814B-CEB2E120CE4A}" xr6:coauthVersionLast="43" xr6:coauthVersionMax="43" xr10:uidLastSave="{00000000-0000-0000-0000-000000000000}"/>
  <bookViews>
    <workbookView xWindow="-24120" yWindow="-120" windowWidth="24240" windowHeight="13140" xr2:uid="{269EFF1D-6AA2-4ACB-8C25-2AEFB54F491C}"/>
  </bookViews>
  <sheets>
    <sheet name="13211305" sheetId="1" r:id="rId1"/>
  </sheets>
  <definedNames>
    <definedName name="_xlnm.Print_Titles" localSheetId="0">'13211305'!$1:$3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7" i="1" l="1"/>
  <c r="A14" i="1"/>
  <c r="A10" i="1"/>
  <c r="A4" i="1"/>
  <c r="J21" i="1"/>
  <c r="J20" i="1"/>
  <c r="J19" i="1"/>
  <c r="J16" i="1"/>
  <c r="J13" i="1"/>
  <c r="J9" i="1"/>
  <c r="J18" i="1"/>
  <c r="G18" i="1"/>
  <c r="J15" i="1"/>
  <c r="G15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<sst xmlns="http://schemas.openxmlformats.org/spreadsheetml/2006/main" count="39" uniqueCount="35">
  <si>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</si>
  <si>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</si>
  <si>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</si>
  <si>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</si>
  <si>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</si>
  <si>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</si>
  <si>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</si>
  <si>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</si>
  <si>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</si>
  <si>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</si>
  <si>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کابل کشی فشار ضعیف</t>
  </si>
  <si>
    <t>نفر-ساعت</t>
  </si>
  <si>
    <t>کابل کش درجه یک فشارضعیف</t>
  </si>
  <si>
    <t>کابل کش درجه دو فشار ضعیف</t>
  </si>
  <si>
    <t>کمک کابل کش فشار ضعیف</t>
  </si>
  <si>
    <t>جرثقیل کفی 5 تن باکامیون 10 تن با راننده</t>
  </si>
  <si>
    <t>دستگاه-ساعت</t>
  </si>
  <si>
    <t>سکوی قرقره</t>
  </si>
  <si>
    <t>عدد</t>
  </si>
  <si>
    <t>کابل نوری ژله فیلد کانالی بر اساس توصیه های بین المللی ارتباطات ITU-G625 و ITU-G655 از نوع SM 2×6</t>
  </si>
  <si>
    <t>مترطول</t>
  </si>
  <si>
    <t>حمل کابل های تلفن نوع دو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</si>
  <si>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</si>
  <si>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</si>
  <si>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</si>
  <si>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</si>
  <si>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</si>
  <si>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</si>
  <si>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</si>
  <si>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</si>
  <si>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نوری ژله فیلد کانالی از نوع SM 6×2 برای نصب در داخل کانال.</t>
  </si>
  <si>
    <t>شماره آيتم : 13211305</t>
  </si>
  <si>
    <t>واحد : مترطول</t>
  </si>
  <si>
    <t>فصل 21(کابلهای تلفن)</t>
  </si>
  <si>
    <t>فهرست بهاي تاسیسات برقی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</si>
</sst>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51FE9-0209-4207-8D7C-537434A33496}">
  <sheetPr>
    <pageSetUpPr fitToPage="1"/>
  </sheetPr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5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ROUND((J9/J20)*100,2) &amp; "%)"</f>
        <v>نيروي انساني   (12.03%)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16020101</v>
      </c>
      <c r="C5" s="17" t="s">
        <v>10</v>
      </c>
      <c r="D5" s="13" t="s">
        <v>11</v>
      </c>
      <c r="E5" s="13">
        <v>1</v>
      </c>
      <c r="F5" s="13">
        <v>1.33E-3</v>
      </c>
      <c r="G5" s="15">
        <f>F5/E5</f>
        <v>1.33E-3</v>
      </c>
      <c r="H5" s="18">
        <v>1.0669999999999999</v>
      </c>
      <c r="I5" s="16">
        <v>214368</v>
      </c>
      <c r="J5" s="16">
        <f>I5*H5*G5</f>
        <v>304.21177247999998</v>
      </c>
    </row>
    <row r="6" spans="1:10" x14ac:dyDescent="0.25">
      <c r="A6" s="13">
        <v>2</v>
      </c>
      <c r="B6" s="13">
        <v>16020201</v>
      </c>
      <c r="C6" s="17" t="s">
        <v>12</v>
      </c>
      <c r="D6" s="13" t="s">
        <v>11</v>
      </c>
      <c r="E6" s="13">
        <v>1</v>
      </c>
      <c r="F6" s="13">
        <v>1.866E-2</v>
      </c>
      <c r="G6" s="15">
        <f>F6/E6</f>
        <v>1.866E-2</v>
      </c>
      <c r="H6" s="18">
        <v>1.0669999999999999</v>
      </c>
      <c r="I6" s="16">
        <v>161370</v>
      </c>
      <c r="J6" s="16">
        <f>I6*H6*G6</f>
        <v>3212.9122013999995</v>
      </c>
    </row>
    <row r="7" spans="1:10" x14ac:dyDescent="0.25">
      <c r="A7" s="13">
        <v>3</v>
      </c>
      <c r="B7" s="13">
        <v>16020202</v>
      </c>
      <c r="C7" s="17" t="s">
        <v>13</v>
      </c>
      <c r="D7" s="13" t="s">
        <v>11</v>
      </c>
      <c r="E7" s="13">
        <v>1</v>
      </c>
      <c r="F7" s="13">
        <v>1.6E-2</v>
      </c>
      <c r="G7" s="15">
        <f>F7/E7</f>
        <v>1.6E-2</v>
      </c>
      <c r="H7" s="18">
        <v>1.0669999999999999</v>
      </c>
      <c r="I7" s="16">
        <v>130897</v>
      </c>
      <c r="J7" s="16">
        <f>I7*H7*G7</f>
        <v>2234.6735839999997</v>
      </c>
    </row>
    <row r="8" spans="1:10" x14ac:dyDescent="0.25">
      <c r="A8" s="22">
        <v>4</v>
      </c>
      <c r="B8" s="22">
        <v>16020203</v>
      </c>
      <c r="C8" s="23" t="s">
        <v>14</v>
      </c>
      <c r="D8" s="22" t="s">
        <v>11</v>
      </c>
      <c r="E8" s="22">
        <v>1</v>
      </c>
      <c r="F8" s="22">
        <v>0.08</v>
      </c>
      <c r="G8" s="24">
        <f>F8/E8</f>
        <v>0.08</v>
      </c>
      <c r="H8" s="25">
        <v>1.0669999999999999</v>
      </c>
      <c r="I8" s="26">
        <v>92472</v>
      </c>
      <c r="J8" s="26">
        <f>I8*H8*G8</f>
        <v>7893.4099200000001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22</v>
      </c>
      <c r="J9" s="33">
        <f>SUM(J5:J8)</f>
        <v>13645.20747788</v>
      </c>
    </row>
    <row r="10" spans="1:10" ht="19.5" x14ac:dyDescent="0.25">
      <c r="A10" s="19" t="str">
        <f>"ماشين آلات و ابزار   (" &amp; ROUND((J13/J20)*100,2) &amp; "%)"</f>
        <v>ماشين آلات و ابزار   (1.1%)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24010104</v>
      </c>
      <c r="C11" s="17" t="s">
        <v>15</v>
      </c>
      <c r="D11" s="13" t="s">
        <v>16</v>
      </c>
      <c r="E11" s="13">
        <v>1</v>
      </c>
      <c r="F11" s="13">
        <v>4.8000000000000001E-4</v>
      </c>
      <c r="G11" s="15">
        <f>F11/E11</f>
        <v>4.8000000000000001E-4</v>
      </c>
      <c r="H11" s="18">
        <v>1.02</v>
      </c>
      <c r="I11" s="16">
        <v>443674</v>
      </c>
      <c r="J11" s="16">
        <f>I11*H11*G11</f>
        <v>217.22279040000001</v>
      </c>
    </row>
    <row r="12" spans="1:10" x14ac:dyDescent="0.25">
      <c r="A12" s="22">
        <v>2</v>
      </c>
      <c r="B12" s="22">
        <v>28991101</v>
      </c>
      <c r="C12" s="23" t="s">
        <v>17</v>
      </c>
      <c r="D12" s="22" t="s">
        <v>18</v>
      </c>
      <c r="E12" s="22">
        <v>1</v>
      </c>
      <c r="F12" s="22">
        <v>3.2000000000000002E-3</v>
      </c>
      <c r="G12" s="24">
        <f>F12/E12</f>
        <v>3.2000000000000002E-3</v>
      </c>
      <c r="H12" s="25">
        <v>1.02</v>
      </c>
      <c r="I12" s="26">
        <v>316688</v>
      </c>
      <c r="J12" s="26">
        <f>I12*H12*G12</f>
        <v>1033.6696320000001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23</v>
      </c>
      <c r="J13" s="33">
        <f>SUM(J11:J12)</f>
        <v>1250.8924224000002</v>
      </c>
    </row>
    <row r="14" spans="1:10" ht="19.5" x14ac:dyDescent="0.25">
      <c r="A14" s="19" t="str">
        <f>"مصالح   (" &amp; ROUND((J16/J20)*100,2) &amp; "%)"</f>
        <v>مصالح   (86.54%)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54" x14ac:dyDescent="0.25">
      <c r="A15" s="22">
        <v>1</v>
      </c>
      <c r="B15" s="22">
        <v>33331405</v>
      </c>
      <c r="C15" s="23" t="s">
        <v>19</v>
      </c>
      <c r="D15" s="22" t="s">
        <v>20</v>
      </c>
      <c r="E15" s="22">
        <v>1</v>
      </c>
      <c r="F15" s="22">
        <v>1</v>
      </c>
      <c r="G15" s="24">
        <f>F15/E15</f>
        <v>1</v>
      </c>
      <c r="H15" s="25">
        <v>1.05</v>
      </c>
      <c r="I15" s="26">
        <v>93500</v>
      </c>
      <c r="J15" s="26">
        <f>I15*H15*G15</f>
        <v>98175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24</v>
      </c>
      <c r="J16" s="33">
        <f>SUM(J15:J15)</f>
        <v>98175</v>
      </c>
    </row>
    <row r="17" spans="1:10" ht="19.5" x14ac:dyDescent="0.25">
      <c r="A17" s="19" t="str">
        <f>"حمل   (" &amp; ROUND((J19/J20)*100,2) &amp; "%)"</f>
        <v>حمل   (0.33%)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22">
        <v>1</v>
      </c>
      <c r="B18" s="22">
        <v>43030801</v>
      </c>
      <c r="C18" s="23" t="s">
        <v>21</v>
      </c>
      <c r="D18" s="22" t="s">
        <v>20</v>
      </c>
      <c r="E18" s="22">
        <v>1</v>
      </c>
      <c r="F18" s="22">
        <v>1</v>
      </c>
      <c r="G18" s="24">
        <f>F18/E18</f>
        <v>1</v>
      </c>
      <c r="H18" s="25">
        <v>1.05</v>
      </c>
      <c r="I18" s="26">
        <v>354</v>
      </c>
      <c r="J18" s="26">
        <f>I18*H18*G18</f>
        <v>371.7</v>
      </c>
    </row>
    <row r="19" spans="1:10" ht="19.5" x14ac:dyDescent="0.25">
      <c r="A19" s="34"/>
      <c r="B19" s="35"/>
      <c r="C19" s="36"/>
      <c r="D19" s="35"/>
      <c r="E19" s="35"/>
      <c r="F19" s="35"/>
      <c r="G19" s="37"/>
      <c r="H19" s="38"/>
      <c r="I19" s="39" t="s">
        <v>25</v>
      </c>
      <c r="J19" s="40">
        <f>SUM(J18:J18)</f>
        <v>371.7</v>
      </c>
    </row>
    <row r="20" spans="1:10" ht="19.5" x14ac:dyDescent="0.25">
      <c r="C20" s="6" t="s">
        <v>27</v>
      </c>
      <c r="D20" s="4">
        <v>113500</v>
      </c>
      <c r="I20" s="5" t="s">
        <v>26</v>
      </c>
      <c r="J20" s="4">
        <f>J19+J16+J13+J9</f>
        <v>113442.79990027999</v>
      </c>
    </row>
    <row r="21" spans="1:10" ht="19.5" x14ac:dyDescent="0.25">
      <c r="C21" s="8" t="s">
        <v>29</v>
      </c>
      <c r="I21" s="5" t="s">
        <v>28</v>
      </c>
      <c r="J21" s="7">
        <f>(J20-D20)/D20</f>
        <v>-5.0396563629963385E-4</v>
      </c>
    </row>
  </sheetData>
  <mergeCells count="9">
    <mergeCell ref="A10:J10"/>
    <mergeCell ref="A14:J14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EC787BA6-80AA-4368-A99E-6D17C4CEF74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13211305</vt:lpstr>
      <vt:lpstr>'13211305'!Print_Titles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2019-12-22T20:06:59Z</dcterms:created>
  <dcterms:modified xsi:type="dcterms:W3CDTF">2019-12-22T20:07:05Z</dcterms:modified>
</cp:coreProperties>
</file>