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1\Analyses\"/>
    </mc:Choice>
  </mc:AlternateContent>
  <xr:revisionPtr revIDLastSave="0" documentId="13_ncr:1_{7AF02D03-C32B-48EB-AD0E-68CEAAA0E08B}" xr6:coauthVersionLast="43" xr6:coauthVersionMax="43" xr10:uidLastSave="{00000000-0000-0000-0000-000000000000}"/>
  <bookViews>
    <workbookView xWindow="390" yWindow="390" windowWidth="18000" windowHeight="9360" xr2:uid="{EB470163-2818-47B0-8508-B45B61B47234}"/>
  </bookViews>
  <sheets>
    <sheet name="21060105" sheetId="1" r:id="rId1"/>
  </sheets>
  <definedNames>
    <definedName name="_xlnm.Print_Titles" localSheetId="0">'21060105'!$1:$3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5" i="1" l="1"/>
  <c r="A10" i="1"/>
  <c r="A4" i="1"/>
  <c r="J20" i="1"/>
  <c r="J19" i="1"/>
  <c r="J18" i="1"/>
  <c r="J14" i="1"/>
  <c r="J9" i="1"/>
  <c r="J17" i="1"/>
  <c r="G17" i="1"/>
  <c r="J16" i="1"/>
  <c r="G16" i="1"/>
  <c r="J13" i="1"/>
  <c r="G13" i="1"/>
  <c r="J12" i="1"/>
  <c r="G12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<sst xmlns="http://schemas.openxmlformats.org/spreadsheetml/2006/main" count="40" uniqueCount="37">
  <si>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</si>
  <si>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</si>
  <si>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</si>
  <si>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</si>
  <si>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</si>
  <si>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</si>
  <si>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</si>
  <si>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</si>
  <si>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</si>
  <si>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</si>
  <si>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سرکارگر</t>
  </si>
  <si>
    <t>نفر-ساعت</t>
  </si>
  <si>
    <t xml:space="preserve">کارگر ساده </t>
  </si>
  <si>
    <t>کمک آرماتور بند</t>
  </si>
  <si>
    <t>بنای سنگ چین درجه دو</t>
  </si>
  <si>
    <t>کامیون کمپرسی به ظرفیت حدود 10 تن با راننده</t>
  </si>
  <si>
    <t>دستگاه-ساعت</t>
  </si>
  <si>
    <t>بیل</t>
  </si>
  <si>
    <t>عدد</t>
  </si>
  <si>
    <t>فرگون</t>
  </si>
  <si>
    <t>دستگاه</t>
  </si>
  <si>
    <t>سنگ قلوه  تولیدکارگاه</t>
  </si>
  <si>
    <t>مترمکعب</t>
  </si>
  <si>
    <t>توری گالوانیزه گابیون</t>
  </si>
  <si>
    <t>کیلوگرم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</si>
  <si>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</si>
  <si>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</si>
  <si>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</si>
  <si>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</si>
  <si>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</si>
  <si>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</si>
  <si>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</si>
  <si>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تهیه، ساخـت و نصـب تور سنـگ (گابیون) با تور سیمی گالوانیزه و قلوه سنـگ.</t>
  </si>
  <si>
    <t>شماره آيتم : 21060105</t>
  </si>
  <si>
    <t>واحد : مترمکعب</t>
  </si>
  <si>
    <t>فصل 06(عملیات بنایی باسنگ)</t>
  </si>
  <si>
    <t>فهرست بهاي راه، باندفرودگاه و زیرسازی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</si>
</sst>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BB3E5-B4AD-4C24-B07B-83524BF0F295}">
  <sheetPr>
    <pageSetUpPr fitToPage="1"/>
  </sheetPr>
  <dimension ref="A1:J20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0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32</v>
      </c>
      <c r="B1" s="9"/>
      <c r="C1" s="9"/>
      <c r="D1" s="10" t="s">
        <v>34</v>
      </c>
      <c r="E1" s="10"/>
      <c r="F1" s="10"/>
      <c r="G1" s="10"/>
      <c r="H1" s="10" t="s">
        <v>33</v>
      </c>
      <c r="I1" s="10"/>
      <c r="J1" s="10"/>
    </row>
    <row r="2" spans="1:10" x14ac:dyDescent="0.25">
      <c r="A2" s="11"/>
      <c r="B2" s="11"/>
      <c r="C2" s="11"/>
      <c r="D2" s="12" t="s">
        <v>36</v>
      </c>
      <c r="E2" s="12"/>
      <c r="F2" s="12"/>
      <c r="G2" s="12"/>
      <c r="H2" s="12" t="s">
        <v>35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ROUND((J9/J19)*100,2) &amp; "%)"</f>
        <v>نيروي انساني   (26.28%)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14010101</v>
      </c>
      <c r="C5" s="17" t="s">
        <v>10</v>
      </c>
      <c r="D5" s="13" t="s">
        <v>11</v>
      </c>
      <c r="E5" s="13">
        <v>1</v>
      </c>
      <c r="F5" s="13">
        <v>0.2083333</v>
      </c>
      <c r="G5" s="15">
        <f>F5/E5</f>
        <v>0.2083333</v>
      </c>
      <c r="H5" s="18">
        <v>1</v>
      </c>
      <c r="I5" s="16">
        <v>81273</v>
      </c>
      <c r="J5" s="16">
        <f>I5*H5*G5</f>
        <v>16931.872290899999</v>
      </c>
    </row>
    <row r="6" spans="1:10" x14ac:dyDescent="0.25">
      <c r="A6" s="13">
        <v>2</v>
      </c>
      <c r="B6" s="13">
        <v>14010102</v>
      </c>
      <c r="C6" s="17" t="s">
        <v>12</v>
      </c>
      <c r="D6" s="13" t="s">
        <v>11</v>
      </c>
      <c r="E6" s="13">
        <v>1</v>
      </c>
      <c r="F6" s="13">
        <v>3.3333332000000002</v>
      </c>
      <c r="G6" s="15">
        <f>F6/E6</f>
        <v>3.3333332000000002</v>
      </c>
      <c r="H6" s="18">
        <v>1</v>
      </c>
      <c r="I6" s="16">
        <v>70696</v>
      </c>
      <c r="J6" s="16">
        <f>I6*H6*G6</f>
        <v>235653.32390720001</v>
      </c>
    </row>
    <row r="7" spans="1:10" x14ac:dyDescent="0.25">
      <c r="A7" s="13">
        <v>3</v>
      </c>
      <c r="B7" s="13">
        <v>14050203</v>
      </c>
      <c r="C7" s="17" t="s">
        <v>13</v>
      </c>
      <c r="D7" s="13" t="s">
        <v>11</v>
      </c>
      <c r="E7" s="13">
        <v>1</v>
      </c>
      <c r="F7" s="13">
        <v>0.1666667</v>
      </c>
      <c r="G7" s="15">
        <f>F7/E7</f>
        <v>0.1666667</v>
      </c>
      <c r="H7" s="18">
        <v>1</v>
      </c>
      <c r="I7" s="16">
        <v>70822</v>
      </c>
      <c r="J7" s="16">
        <f>I7*H7*G7</f>
        <v>11803.669027399999</v>
      </c>
    </row>
    <row r="8" spans="1:10" x14ac:dyDescent="0.25">
      <c r="A8" s="22">
        <v>4</v>
      </c>
      <c r="B8" s="22">
        <v>14220302</v>
      </c>
      <c r="C8" s="23" t="s">
        <v>14</v>
      </c>
      <c r="D8" s="22" t="s">
        <v>11</v>
      </c>
      <c r="E8" s="22">
        <v>1</v>
      </c>
      <c r="F8" s="22">
        <v>0.66666669999999995</v>
      </c>
      <c r="G8" s="24">
        <f>F8/E8</f>
        <v>0.66666669999999995</v>
      </c>
      <c r="H8" s="25">
        <v>1</v>
      </c>
      <c r="I8" s="26">
        <v>94759</v>
      </c>
      <c r="J8" s="26">
        <f>I8*H8*G8</f>
        <v>63172.669825299992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25</v>
      </c>
      <c r="J9" s="33">
        <f>SUM(J5:J8)</f>
        <v>327561.53505080001</v>
      </c>
    </row>
    <row r="10" spans="1:10" ht="19.5" x14ac:dyDescent="0.25">
      <c r="A10" s="19" t="str">
        <f>"ماشين آلات و ابزار   (" &amp; ROUND((J14/J19)*100,2) &amp; "%)"</f>
        <v>ماشين آلات و ابزار   (2.72%)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ht="36" x14ac:dyDescent="0.25">
      <c r="A11" s="13">
        <v>1</v>
      </c>
      <c r="B11" s="13">
        <v>23020204</v>
      </c>
      <c r="C11" s="17" t="s">
        <v>15</v>
      </c>
      <c r="D11" s="13" t="s">
        <v>16</v>
      </c>
      <c r="E11" s="13">
        <v>1</v>
      </c>
      <c r="F11" s="13">
        <v>5.4761799999999999E-2</v>
      </c>
      <c r="G11" s="15">
        <f>F11/E11</f>
        <v>5.4761799999999999E-2</v>
      </c>
      <c r="H11" s="18">
        <v>1</v>
      </c>
      <c r="I11" s="16">
        <v>461084</v>
      </c>
      <c r="J11" s="16">
        <f>I11*H11*G11</f>
        <v>25249.789791200001</v>
      </c>
    </row>
    <row r="12" spans="1:10" x14ac:dyDescent="0.25">
      <c r="A12" s="13">
        <v>2</v>
      </c>
      <c r="B12" s="13">
        <v>28070101</v>
      </c>
      <c r="C12" s="17" t="s">
        <v>17</v>
      </c>
      <c r="D12" s="13" t="s">
        <v>18</v>
      </c>
      <c r="E12" s="13">
        <v>1</v>
      </c>
      <c r="F12" s="13">
        <v>1.8518E-3</v>
      </c>
      <c r="G12" s="15">
        <f>F12/E12</f>
        <v>1.8518E-3</v>
      </c>
      <c r="H12" s="18">
        <v>1</v>
      </c>
      <c r="I12" s="16">
        <v>250800</v>
      </c>
      <c r="J12" s="16">
        <f>I12*H12*G12</f>
        <v>464.43144000000001</v>
      </c>
    </row>
    <row r="13" spans="1:10" x14ac:dyDescent="0.25">
      <c r="A13" s="22">
        <v>3</v>
      </c>
      <c r="B13" s="22">
        <v>28070601</v>
      </c>
      <c r="C13" s="23" t="s">
        <v>19</v>
      </c>
      <c r="D13" s="22" t="s">
        <v>20</v>
      </c>
      <c r="E13" s="22">
        <v>1</v>
      </c>
      <c r="F13" s="22">
        <v>5.1282000000000003E-3</v>
      </c>
      <c r="G13" s="24">
        <f>F13/E13</f>
        <v>5.1282000000000003E-3</v>
      </c>
      <c r="H13" s="25">
        <v>1</v>
      </c>
      <c r="I13" s="26">
        <v>1596000</v>
      </c>
      <c r="J13" s="26">
        <f>I13*H13*G13</f>
        <v>8184.6072000000004</v>
      </c>
    </row>
    <row r="14" spans="1:10" ht="19.5" x14ac:dyDescent="0.25">
      <c r="A14" s="27"/>
      <c r="B14" s="28"/>
      <c r="C14" s="29"/>
      <c r="D14" s="28"/>
      <c r="E14" s="28"/>
      <c r="F14" s="28"/>
      <c r="G14" s="30"/>
      <c r="H14" s="31"/>
      <c r="I14" s="32" t="s">
        <v>26</v>
      </c>
      <c r="J14" s="33">
        <f>SUM(J11:J13)</f>
        <v>33898.828431200003</v>
      </c>
    </row>
    <row r="15" spans="1:10" ht="19.5" x14ac:dyDescent="0.25">
      <c r="A15" s="19" t="str">
        <f>"مصالح   (" &amp; ROUND((J18/J19)*100,2) &amp; "%)"</f>
        <v>مصالح   (71%)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x14ac:dyDescent="0.25">
      <c r="A16" s="13">
        <v>1</v>
      </c>
      <c r="B16" s="13">
        <v>31030702</v>
      </c>
      <c r="C16" s="17" t="s">
        <v>21</v>
      </c>
      <c r="D16" s="13" t="s">
        <v>22</v>
      </c>
      <c r="E16" s="13">
        <v>1</v>
      </c>
      <c r="F16" s="13">
        <v>1.1499999999999999</v>
      </c>
      <c r="G16" s="15">
        <f>F16/E16</f>
        <v>1.1499999999999999</v>
      </c>
      <c r="H16" s="18">
        <v>1</v>
      </c>
      <c r="I16" s="16">
        <v>41264</v>
      </c>
      <c r="J16" s="16">
        <f>I16*H16*G16</f>
        <v>47453.599999999999</v>
      </c>
    </row>
    <row r="17" spans="1:10" x14ac:dyDescent="0.25">
      <c r="A17" s="22">
        <v>2</v>
      </c>
      <c r="B17" s="22">
        <v>31290906</v>
      </c>
      <c r="C17" s="23" t="s">
        <v>23</v>
      </c>
      <c r="D17" s="22" t="s">
        <v>24</v>
      </c>
      <c r="E17" s="22">
        <v>1</v>
      </c>
      <c r="F17" s="22">
        <v>13.75</v>
      </c>
      <c r="G17" s="24">
        <f>F17/E17</f>
        <v>13.75</v>
      </c>
      <c r="H17" s="25">
        <v>0.87</v>
      </c>
      <c r="I17" s="26">
        <v>70000</v>
      </c>
      <c r="J17" s="26">
        <f>I17*H17*G17</f>
        <v>837375</v>
      </c>
    </row>
    <row r="18" spans="1:10" ht="19.5" x14ac:dyDescent="0.25">
      <c r="A18" s="34"/>
      <c r="B18" s="35"/>
      <c r="C18" s="36"/>
      <c r="D18" s="35"/>
      <c r="E18" s="35"/>
      <c r="F18" s="35"/>
      <c r="G18" s="37"/>
      <c r="H18" s="38"/>
      <c r="I18" s="39" t="s">
        <v>27</v>
      </c>
      <c r="J18" s="40">
        <f>SUM(J16:J17)</f>
        <v>884828.6</v>
      </c>
    </row>
    <row r="19" spans="1:10" ht="19.5" x14ac:dyDescent="0.25">
      <c r="C19" s="6" t="s">
        <v>29</v>
      </c>
      <c r="D19" s="4">
        <v>1246000</v>
      </c>
      <c r="I19" s="5" t="s">
        <v>28</v>
      </c>
      <c r="J19" s="4">
        <f>J18+J14+J9</f>
        <v>1246288.9634819999</v>
      </c>
    </row>
    <row r="20" spans="1:10" ht="19.5" x14ac:dyDescent="0.25">
      <c r="C20" s="8" t="s">
        <v>31</v>
      </c>
      <c r="I20" s="5" t="s">
        <v>30</v>
      </c>
      <c r="J20" s="7">
        <f>(J19-D19)/D19</f>
        <v>2.3191290690203348E-4</v>
      </c>
    </row>
  </sheetData>
  <mergeCells count="8">
    <mergeCell ref="A10:J10"/>
    <mergeCell ref="A15:J15"/>
    <mergeCell ref="A1:C2"/>
    <mergeCell ref="H1:J1"/>
    <mergeCell ref="D1:G1"/>
    <mergeCell ref="H2:J2"/>
    <mergeCell ref="D2:G2"/>
    <mergeCell ref="A4:J4"/>
  </mergeCells>
  <hyperlinks>
    <hyperlink ref="C20" r:id="rId1" xr:uid="{9CDDFEE2-9058-4D07-9774-EF520701E6A6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21060105</vt:lpstr>
      <vt:lpstr>'21060105'!Print_Titles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2019-12-22T20:07:33Z</dcterms:created>
  <dcterms:modified xsi:type="dcterms:W3CDTF">2019-12-22T20:07:36Z</dcterms:modified>
</cp:coreProperties>
</file>