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1\Analyses\"/>
    </mc:Choice>
  </mc:AlternateContent>
  <xr:revisionPtr revIDLastSave="0" documentId="13_ncr:1_{83937E67-AD64-419A-9D21-32D9BD1461E5}" xr6:coauthVersionLast="43" xr6:coauthVersionMax="43" xr10:uidLastSave="{00000000-0000-0000-0000-000000000000}"/>
  <bookViews>
    <workbookView xWindow="1170" yWindow="1170" windowWidth="18000" windowHeight="9360" xr2:uid="{A74D4C5D-39A1-440C-BBE3-E8F554FFE8EE}"/>
  </bookViews>
  <sheets>
    <sheet name="21060601" sheetId="1" r:id="rId1"/>
  </sheets>
  <definedNames>
    <definedName name="_xlnm.Print_Titles" localSheetId="0">'21060601'!$1:$3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4" i="1"/>
  <c r="J23" i="1"/>
  <c r="J22" i="1"/>
  <c r="J21" i="1"/>
  <c r="J14" i="1"/>
  <c r="J20" i="1"/>
  <c r="G20" i="1"/>
  <c r="J19" i="1"/>
  <c r="G19" i="1"/>
  <c r="J18" i="1"/>
  <c r="G18" i="1"/>
  <c r="J17" i="1"/>
  <c r="G17" i="1"/>
  <c r="J16" i="1"/>
  <c r="G16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<sst xmlns="http://schemas.openxmlformats.org/spreadsheetml/2006/main" count="49" uniqueCount="38">
  <si>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</si>
  <si>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</si>
  <si>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</si>
  <si>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</si>
  <si>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</si>
  <si>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</si>
  <si>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</si>
  <si>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</si>
  <si>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</si>
  <si>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</si>
  <si>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آهنگر درجه دو</t>
  </si>
  <si>
    <t>نفر-ساعت</t>
  </si>
  <si>
    <t>کمک آهنگر</t>
  </si>
  <si>
    <t>سرکارگر</t>
  </si>
  <si>
    <t xml:space="preserve">کارگر ساده </t>
  </si>
  <si>
    <t>نجار قالب بند درجه دو</t>
  </si>
  <si>
    <t>کمک نجار قالب بند</t>
  </si>
  <si>
    <t>بنای سنگ چین درجه یک</t>
  </si>
  <si>
    <t>بنای سنگ چین درجه دو</t>
  </si>
  <si>
    <t>کمک بنای سنگ چین</t>
  </si>
  <si>
    <t>تخته و الوار ایرانی</t>
  </si>
  <si>
    <t>مترمکعب</t>
  </si>
  <si>
    <t>چوب گرد سفید خشک</t>
  </si>
  <si>
    <t>کیلوگرم</t>
  </si>
  <si>
    <t>ورق سیاه به ضخامت بیش از 3  میلیمتر</t>
  </si>
  <si>
    <t>نبشی</t>
  </si>
  <si>
    <t>قوطی</t>
  </si>
  <si>
    <t>جمع نيروي انساني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</si>
  <si>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</si>
  <si>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</si>
  <si>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</si>
  <si>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</si>
  <si>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</si>
  <si>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برای بنایی در طاق پل های قوسی شکل (این اضافه بها شامل بهای چوب بسـت پل های قوسی تا دهانه 10 متر و خود 10 متر اسـت).</t>
  </si>
  <si>
    <t>شماره آيتم : 21060601</t>
  </si>
  <si>
    <t>واحد : مترمکعب</t>
  </si>
  <si>
    <t>فصل 06(عملیات بنایی باسنگ)</t>
  </si>
  <si>
    <t>فهرست بهاي راه، باندفرودگاه و زیرسازی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</si>
</sst>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A4C5-6CA4-4389-B18A-3057F2144D79}">
  <sheetPr>
    <pageSetUpPr fitToPage="1"/>
  </sheetPr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0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5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ROUND((J14/J22)*100,2) &amp; "%)"</f>
        <v>نيروي انساني   (67.02%)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13010602</v>
      </c>
      <c r="C5" s="17" t="s">
        <v>10</v>
      </c>
      <c r="D5" s="13" t="s">
        <v>11</v>
      </c>
      <c r="E5" s="13">
        <v>1</v>
      </c>
      <c r="F5" s="13">
        <v>0.10131709999999999</v>
      </c>
      <c r="G5" s="15">
        <f>F5/E5</f>
        <v>0.10131709999999999</v>
      </c>
      <c r="H5" s="18">
        <v>1</v>
      </c>
      <c r="I5" s="16">
        <v>118886</v>
      </c>
      <c r="J5" s="16">
        <f>I5*H5*G5</f>
        <v>12045.184750599999</v>
      </c>
    </row>
    <row r="6" spans="1:10" x14ac:dyDescent="0.25">
      <c r="A6" s="13">
        <v>2</v>
      </c>
      <c r="B6" s="13">
        <v>13010603</v>
      </c>
      <c r="C6" s="17" t="s">
        <v>12</v>
      </c>
      <c r="D6" s="13" t="s">
        <v>11</v>
      </c>
      <c r="E6" s="13">
        <v>1</v>
      </c>
      <c r="F6" s="13">
        <v>0.10131709999999999</v>
      </c>
      <c r="G6" s="15">
        <f>F6/E6</f>
        <v>0.10131709999999999</v>
      </c>
      <c r="H6" s="18">
        <v>1</v>
      </c>
      <c r="I6" s="16">
        <v>89951</v>
      </c>
      <c r="J6" s="16">
        <f>I6*H6*G6</f>
        <v>9113.5744620999994</v>
      </c>
    </row>
    <row r="7" spans="1:10" x14ac:dyDescent="0.25">
      <c r="A7" s="13">
        <v>3</v>
      </c>
      <c r="B7" s="13">
        <v>14010101</v>
      </c>
      <c r="C7" s="17" t="s">
        <v>13</v>
      </c>
      <c r="D7" s="13" t="s">
        <v>11</v>
      </c>
      <c r="E7" s="13">
        <v>1</v>
      </c>
      <c r="F7" s="13">
        <v>4.7E-2</v>
      </c>
      <c r="G7" s="15">
        <f>F7/E7</f>
        <v>4.7E-2</v>
      </c>
      <c r="H7" s="18">
        <v>1</v>
      </c>
      <c r="I7" s="16">
        <v>81273</v>
      </c>
      <c r="J7" s="16">
        <f>I7*H7*G7</f>
        <v>3819.8310000000001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1.0182504999999999</v>
      </c>
      <c r="G8" s="15">
        <f>F8/E8</f>
        <v>1.0182504999999999</v>
      </c>
      <c r="H8" s="18">
        <v>1</v>
      </c>
      <c r="I8" s="16">
        <v>70696</v>
      </c>
      <c r="J8" s="16">
        <f>I8*H8*G8</f>
        <v>71986.237347999995</v>
      </c>
    </row>
    <row r="9" spans="1:10" x14ac:dyDescent="0.25">
      <c r="A9" s="13">
        <v>5</v>
      </c>
      <c r="B9" s="13">
        <v>14030202</v>
      </c>
      <c r="C9" s="17" t="s">
        <v>15</v>
      </c>
      <c r="D9" s="13" t="s">
        <v>11</v>
      </c>
      <c r="E9" s="13">
        <v>1</v>
      </c>
      <c r="F9" s="13">
        <v>0.1615182</v>
      </c>
      <c r="G9" s="15">
        <f>F9/E9</f>
        <v>0.1615182</v>
      </c>
      <c r="H9" s="18">
        <v>1</v>
      </c>
      <c r="I9" s="16">
        <v>96993</v>
      </c>
      <c r="J9" s="16">
        <f>I9*H9*G9</f>
        <v>15666.1347726</v>
      </c>
    </row>
    <row r="10" spans="1:10" x14ac:dyDescent="0.25">
      <c r="A10" s="13">
        <v>6</v>
      </c>
      <c r="B10" s="13">
        <v>14030203</v>
      </c>
      <c r="C10" s="17" t="s">
        <v>16</v>
      </c>
      <c r="D10" s="13" t="s">
        <v>11</v>
      </c>
      <c r="E10" s="13">
        <v>1</v>
      </c>
      <c r="F10" s="13">
        <v>0.1615182</v>
      </c>
      <c r="G10" s="15">
        <f>F10/E10</f>
        <v>0.1615182</v>
      </c>
      <c r="H10" s="18">
        <v>1</v>
      </c>
      <c r="I10" s="16">
        <v>74016</v>
      </c>
      <c r="J10" s="16">
        <f>I10*H10*G10</f>
        <v>11954.9310912</v>
      </c>
    </row>
    <row r="11" spans="1:10" x14ac:dyDescent="0.25">
      <c r="A11" s="13">
        <v>7</v>
      </c>
      <c r="B11" s="13">
        <v>14220301</v>
      </c>
      <c r="C11" s="17" t="s">
        <v>17</v>
      </c>
      <c r="D11" s="13" t="s">
        <v>11</v>
      </c>
      <c r="E11" s="13">
        <v>1</v>
      </c>
      <c r="F11" s="13">
        <v>6.4000000000000001E-2</v>
      </c>
      <c r="G11" s="15">
        <f>F11/E11</f>
        <v>6.4000000000000001E-2</v>
      </c>
      <c r="H11" s="18">
        <v>1</v>
      </c>
      <c r="I11" s="16">
        <v>114624</v>
      </c>
      <c r="J11" s="16">
        <f>I11*H11*G11</f>
        <v>7335.9360000000006</v>
      </c>
    </row>
    <row r="12" spans="1:10" x14ac:dyDescent="0.25">
      <c r="A12" s="13">
        <v>8</v>
      </c>
      <c r="B12" s="13">
        <v>14220302</v>
      </c>
      <c r="C12" s="17" t="s">
        <v>18</v>
      </c>
      <c r="D12" s="13" t="s">
        <v>11</v>
      </c>
      <c r="E12" s="13">
        <v>1</v>
      </c>
      <c r="F12" s="13">
        <v>9.0999999999999998E-2</v>
      </c>
      <c r="G12" s="15">
        <f>F12/E12</f>
        <v>9.0999999999999998E-2</v>
      </c>
      <c r="H12" s="18">
        <v>1</v>
      </c>
      <c r="I12" s="16">
        <v>94759</v>
      </c>
      <c r="J12" s="16">
        <f>I12*H12*G12</f>
        <v>8623.0689999999995</v>
      </c>
    </row>
    <row r="13" spans="1:10" x14ac:dyDescent="0.25">
      <c r="A13" s="22">
        <v>9</v>
      </c>
      <c r="B13" s="22">
        <v>14220303</v>
      </c>
      <c r="C13" s="23" t="s">
        <v>19</v>
      </c>
      <c r="D13" s="22" t="s">
        <v>11</v>
      </c>
      <c r="E13" s="22">
        <v>1</v>
      </c>
      <c r="F13" s="22">
        <v>9.0999999999999998E-2</v>
      </c>
      <c r="G13" s="24">
        <f>F13/E13</f>
        <v>9.0999999999999998E-2</v>
      </c>
      <c r="H13" s="25">
        <v>1</v>
      </c>
      <c r="I13" s="26">
        <v>77719</v>
      </c>
      <c r="J13" s="26">
        <f>I13*H13*G13</f>
        <v>7072.4290000000001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27</v>
      </c>
      <c r="J14" s="33">
        <f>SUM(J5:J13)</f>
        <v>147617.32742449996</v>
      </c>
    </row>
    <row r="15" spans="1:10" ht="19.5" x14ac:dyDescent="0.25">
      <c r="A15" s="19" t="str">
        <f>"مصالح   (" &amp; ROUND((J21/J22)*100,2) &amp; "%)"</f>
        <v>مصالح   (32.98%)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39010202</v>
      </c>
      <c r="C16" s="17" t="s">
        <v>20</v>
      </c>
      <c r="D16" s="13" t="s">
        <v>21</v>
      </c>
      <c r="E16" s="13">
        <v>1</v>
      </c>
      <c r="F16" s="13">
        <v>5.9999999999999995E-4</v>
      </c>
      <c r="G16" s="15">
        <f>F16/E16</f>
        <v>5.9999999999999995E-4</v>
      </c>
      <c r="H16" s="18">
        <v>1</v>
      </c>
      <c r="I16" s="16">
        <v>12000000</v>
      </c>
      <c r="J16" s="16">
        <f>I16*H16*G16</f>
        <v>7199.9999999999991</v>
      </c>
    </row>
    <row r="17" spans="1:10" x14ac:dyDescent="0.25">
      <c r="A17" s="13">
        <v>2</v>
      </c>
      <c r="B17" s="13">
        <v>39010301</v>
      </c>
      <c r="C17" s="17" t="s">
        <v>22</v>
      </c>
      <c r="D17" s="13" t="s">
        <v>23</v>
      </c>
      <c r="E17" s="13">
        <v>1</v>
      </c>
      <c r="F17" s="13">
        <v>0.27400000000000002</v>
      </c>
      <c r="G17" s="15">
        <f>F17/E17</f>
        <v>0.27400000000000002</v>
      </c>
      <c r="H17" s="18">
        <v>1</v>
      </c>
      <c r="I17" s="16">
        <v>16000</v>
      </c>
      <c r="J17" s="16">
        <f>I17*H17*G17</f>
        <v>4384</v>
      </c>
    </row>
    <row r="18" spans="1:10" x14ac:dyDescent="0.25">
      <c r="A18" s="13">
        <v>3</v>
      </c>
      <c r="B18" s="13">
        <v>39040102</v>
      </c>
      <c r="C18" s="17" t="s">
        <v>24</v>
      </c>
      <c r="D18" s="13" t="s">
        <v>23</v>
      </c>
      <c r="E18" s="13">
        <v>1</v>
      </c>
      <c r="F18" s="13">
        <v>8.5999999999999993E-2</v>
      </c>
      <c r="G18" s="15">
        <f>F18/E18</f>
        <v>8.5999999999999993E-2</v>
      </c>
      <c r="H18" s="18">
        <v>1</v>
      </c>
      <c r="I18" s="16">
        <v>42261</v>
      </c>
      <c r="J18" s="16">
        <f>I18*H18*G18</f>
        <v>3634.4459999999999</v>
      </c>
    </row>
    <row r="19" spans="1:10" x14ac:dyDescent="0.25">
      <c r="A19" s="13">
        <v>4</v>
      </c>
      <c r="B19" s="13">
        <v>39050301</v>
      </c>
      <c r="C19" s="17" t="s">
        <v>25</v>
      </c>
      <c r="D19" s="13" t="s">
        <v>23</v>
      </c>
      <c r="E19" s="13">
        <v>1</v>
      </c>
      <c r="F19" s="13">
        <v>0.41799999999999998</v>
      </c>
      <c r="G19" s="15">
        <f>F19/E19</f>
        <v>0.41799999999999998</v>
      </c>
      <c r="H19" s="18">
        <v>1</v>
      </c>
      <c r="I19" s="16">
        <v>43500</v>
      </c>
      <c r="J19" s="16">
        <f>I19*H19*G19</f>
        <v>18183</v>
      </c>
    </row>
    <row r="20" spans="1:10" x14ac:dyDescent="0.25">
      <c r="A20" s="22">
        <v>5</v>
      </c>
      <c r="B20" s="22">
        <v>39050501</v>
      </c>
      <c r="C20" s="23" t="s">
        <v>26</v>
      </c>
      <c r="D20" s="22" t="s">
        <v>23</v>
      </c>
      <c r="E20" s="22">
        <v>1</v>
      </c>
      <c r="F20" s="22">
        <v>0.80200000000000005</v>
      </c>
      <c r="G20" s="24">
        <f>F20/E20</f>
        <v>0.80200000000000005</v>
      </c>
      <c r="H20" s="25">
        <v>1</v>
      </c>
      <c r="I20" s="26">
        <v>48940</v>
      </c>
      <c r="J20" s="26">
        <f>I20*H20*G20</f>
        <v>39249.880000000005</v>
      </c>
    </row>
    <row r="21" spans="1:10" ht="19.5" x14ac:dyDescent="0.25">
      <c r="A21" s="34"/>
      <c r="B21" s="35"/>
      <c r="C21" s="36"/>
      <c r="D21" s="35"/>
      <c r="E21" s="35"/>
      <c r="F21" s="35"/>
      <c r="G21" s="37"/>
      <c r="H21" s="38"/>
      <c r="I21" s="39" t="s">
        <v>28</v>
      </c>
      <c r="J21" s="40">
        <f>SUM(J16:J20)</f>
        <v>72651.326000000001</v>
      </c>
    </row>
    <row r="22" spans="1:10" ht="19.5" x14ac:dyDescent="0.25">
      <c r="C22" s="6" t="s">
        <v>30</v>
      </c>
      <c r="D22" s="4">
        <v>220500</v>
      </c>
      <c r="I22" s="5" t="s">
        <v>29</v>
      </c>
      <c r="J22" s="4">
        <f>J21+J14</f>
        <v>220268.65342449996</v>
      </c>
    </row>
    <row r="23" spans="1:10" ht="19.5" x14ac:dyDescent="0.25">
      <c r="C23" s="8" t="s">
        <v>32</v>
      </c>
      <c r="I23" s="5" t="s">
        <v>31</v>
      </c>
      <c r="J23" s="7">
        <f>(J22-D22)/D22</f>
        <v>-1.0491908185942681E-3</v>
      </c>
    </row>
  </sheetData>
  <mergeCells count="7">
    <mergeCell ref="A15:J15"/>
    <mergeCell ref="A1:C2"/>
    <mergeCell ref="H1:J1"/>
    <mergeCell ref="D1:G1"/>
    <mergeCell ref="H2:J2"/>
    <mergeCell ref="D2:G2"/>
    <mergeCell ref="A4:J4"/>
  </mergeCells>
  <hyperlinks>
    <hyperlink ref="C23" r:id="rId1" xr:uid="{B98550DA-36D1-4CBC-AD23-FF4FD08A50A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21060601</vt:lpstr>
      <vt:lpstr>'21060601'!Print_Titles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2019-12-22T20:08:12Z</dcterms:created>
  <dcterms:modified xsi:type="dcterms:W3CDTF">2019-12-22T20:08:15Z</dcterms:modified>
</cp:coreProperties>
</file>