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1\Analyses\"/>
    </mc:Choice>
  </mc:AlternateContent>
  <xr:revisionPtr revIDLastSave="0" documentId="13_ncr:1_{18B8A2CF-B267-4ADA-B6F0-E3E79D853CB8}" xr6:coauthVersionLast="43" xr6:coauthVersionMax="43" xr10:uidLastSave="{00000000-0000-0000-0000-000000000000}"/>
  <bookViews>
    <workbookView xWindow="1560" yWindow="1560" windowWidth="18000" windowHeight="9360" xr2:uid="{AE301F16-A608-4584-837E-FA5D313F58A9}"/>
  </bookViews>
  <sheets>
    <sheet name="21160103" sheetId="1" r:id="rId1"/>
  </sheets>
  <definedNames>
    <definedName name="_xlnm.Print_Titles" localSheetId="0">'21160103'!$1:$3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8" i="1" l="1"/>
  <c r="A12" i="1"/>
  <c r="A9" i="1"/>
  <c r="A4" i="1"/>
  <c r="J24" i="1"/>
  <c r="J23" i="1"/>
  <c r="J22" i="1"/>
  <c r="J17" i="1"/>
  <c r="J11" i="1"/>
  <c r="J8" i="1"/>
  <c r="J21" i="1"/>
  <c r="G21" i="1"/>
  <c r="J20" i="1"/>
  <c r="G20" i="1"/>
  <c r="J19" i="1"/>
  <c r="G19" i="1"/>
  <c r="J16" i="1"/>
  <c r="G16" i="1"/>
  <c r="J15" i="1"/>
  <c r="G15" i="1"/>
  <c r="J14" i="1"/>
  <c r="G14" i="1"/>
  <c r="J13" i="1"/>
  <c r="G13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<sst xmlns="http://schemas.openxmlformats.org/spreadsheetml/2006/main" count="45" uniqueCount="39">
  <si>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</si>
  <si>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</si>
  <si>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</si>
  <si>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</si>
  <si>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</si>
  <si>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</si>
  <si>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</si>
  <si>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</si>
  <si>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</si>
  <si>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</si>
  <si>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</si>
  <si>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</si>
  <si>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عایقکار و آسفالت کار درجه یک</t>
  </si>
  <si>
    <t>عایقکار و آسفالت کار درجه دو</t>
  </si>
  <si>
    <t>چراغ کوره ای</t>
  </si>
  <si>
    <t>دستگاه</t>
  </si>
  <si>
    <t>قیر70 - 60 مظروف</t>
  </si>
  <si>
    <t>کیلوگرم</t>
  </si>
  <si>
    <t>قیر25 - 85 مظروف</t>
  </si>
  <si>
    <t>گونی چتایی 11 ×0  45</t>
  </si>
  <si>
    <t>مترمربع</t>
  </si>
  <si>
    <t>گازوییل</t>
  </si>
  <si>
    <t>لیتر</t>
  </si>
  <si>
    <t>حمل قیر مظروف</t>
  </si>
  <si>
    <t>حمل مواد سوختی گازوییل، نفت و بنزین</t>
  </si>
  <si>
    <t>حمل عایق های رطوبتی چتایی و کنف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</si>
  <si>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</si>
  <si>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</si>
  <si>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</si>
  <si>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</si>
  <si>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</si>
  <si>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</si>
  <si>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</si>
  <si>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</si>
  <si>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عایق کاری رطوبتی با سه قشر اندود قیری و دولایه گونی.</t>
  </si>
  <si>
    <t>شماره آيتم : 21160103</t>
  </si>
  <si>
    <t>واحد : مترمربع</t>
  </si>
  <si>
    <t>فصل 16(عایقکاری)</t>
  </si>
  <si>
    <t>فهرست بهاي راه، باندفرودگاه و زیرسازی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</si>
</sst>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5CA1-CC26-47BA-938B-7D15D274569F}">
  <sheetPr>
    <pageSetUpPr fitToPage="1"/>
  </sheetPr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ROUND((J8/J23)*100,2) &amp; "%)"</f>
        <v>نيروي انساني   (19.59%)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0.36665999999999999</v>
      </c>
      <c r="G5" s="15">
        <f>F5/E5</f>
        <v>0.36665999999999999</v>
      </c>
      <c r="H5" s="18">
        <v>1</v>
      </c>
      <c r="I5" s="16">
        <v>70696</v>
      </c>
      <c r="J5" s="16">
        <f>I5*H5*G5</f>
        <v>25921.395359999999</v>
      </c>
    </row>
    <row r="6" spans="1:10" x14ac:dyDescent="0.25">
      <c r="A6" s="13">
        <v>2</v>
      </c>
      <c r="B6" s="13">
        <v>14130101</v>
      </c>
      <c r="C6" s="17" t="s">
        <v>12</v>
      </c>
      <c r="D6" s="13" t="s">
        <v>11</v>
      </c>
      <c r="E6" s="13">
        <v>1</v>
      </c>
      <c r="F6" s="13">
        <v>0.36665999999999999</v>
      </c>
      <c r="G6" s="15">
        <f>F6/E6</f>
        <v>0.36665999999999999</v>
      </c>
      <c r="H6" s="18">
        <v>1</v>
      </c>
      <c r="I6" s="16">
        <v>98287</v>
      </c>
      <c r="J6" s="16">
        <f>I6*H6*G6</f>
        <v>36037.911419999997</v>
      </c>
    </row>
    <row r="7" spans="1:10" x14ac:dyDescent="0.25">
      <c r="A7" s="22">
        <v>3</v>
      </c>
      <c r="B7" s="22">
        <v>14130102</v>
      </c>
      <c r="C7" s="23" t="s">
        <v>13</v>
      </c>
      <c r="D7" s="22" t="s">
        <v>11</v>
      </c>
      <c r="E7" s="22">
        <v>1</v>
      </c>
      <c r="F7" s="22">
        <v>0.36665999999999999</v>
      </c>
      <c r="G7" s="24">
        <f>F7/E7</f>
        <v>0.36665999999999999</v>
      </c>
      <c r="H7" s="25">
        <v>1</v>
      </c>
      <c r="I7" s="26">
        <v>86943</v>
      </c>
      <c r="J7" s="26">
        <f>I7*H7*G7</f>
        <v>31878.520379999998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93837.827160000001</v>
      </c>
    </row>
    <row r="9" spans="1:10" ht="19.5" x14ac:dyDescent="0.25">
      <c r="A9" s="19" t="str">
        <f>"ماشين آلات و ابزار   (" &amp; ROUND((J11/J23)*100,2) &amp; "%)"</f>
        <v>ماشين آلات و ابزار   (0.09%)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22">
        <v>1</v>
      </c>
      <c r="B10" s="22">
        <v>28991001</v>
      </c>
      <c r="C10" s="23" t="s">
        <v>14</v>
      </c>
      <c r="D10" s="22" t="s">
        <v>15</v>
      </c>
      <c r="E10" s="22">
        <v>1</v>
      </c>
      <c r="F10" s="22">
        <v>1.66E-4</v>
      </c>
      <c r="G10" s="24">
        <f>F10/E10</f>
        <v>1.66E-4</v>
      </c>
      <c r="H10" s="25">
        <v>1</v>
      </c>
      <c r="I10" s="26">
        <v>2583502</v>
      </c>
      <c r="J10" s="26">
        <f>I10*H10*G10</f>
        <v>428.861332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27</v>
      </c>
      <c r="J11" s="33">
        <f>SUM(J10:J10)</f>
        <v>428.861332</v>
      </c>
    </row>
    <row r="12" spans="1:10" ht="19.5" x14ac:dyDescent="0.25">
      <c r="A12" s="19" t="str">
        <f>"مصالح   (" &amp; ROUND((J17/J23)*100,2) &amp; "%)"</f>
        <v>مصالح   (79.74%)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13">
        <v>1</v>
      </c>
      <c r="B13" s="13">
        <v>31200102</v>
      </c>
      <c r="C13" s="17" t="s">
        <v>16</v>
      </c>
      <c r="D13" s="13" t="s">
        <v>17</v>
      </c>
      <c r="E13" s="13">
        <v>1</v>
      </c>
      <c r="F13" s="13">
        <v>3.5</v>
      </c>
      <c r="G13" s="15">
        <f>F13/E13</f>
        <v>3.5</v>
      </c>
      <c r="H13" s="18">
        <v>1</v>
      </c>
      <c r="I13" s="16">
        <v>31756</v>
      </c>
      <c r="J13" s="16">
        <f>I13*H13*G13</f>
        <v>111146</v>
      </c>
    </row>
    <row r="14" spans="1:10" x14ac:dyDescent="0.25">
      <c r="A14" s="13">
        <v>2</v>
      </c>
      <c r="B14" s="13">
        <v>31200201</v>
      </c>
      <c r="C14" s="17" t="s">
        <v>18</v>
      </c>
      <c r="D14" s="13" t="s">
        <v>17</v>
      </c>
      <c r="E14" s="13">
        <v>1</v>
      </c>
      <c r="F14" s="13">
        <v>1</v>
      </c>
      <c r="G14" s="15">
        <f>F14/E14</f>
        <v>1</v>
      </c>
      <c r="H14" s="18">
        <v>1</v>
      </c>
      <c r="I14" s="16">
        <v>31756</v>
      </c>
      <c r="J14" s="16">
        <f>I14*H14*G14</f>
        <v>31756</v>
      </c>
    </row>
    <row r="15" spans="1:10" x14ac:dyDescent="0.25">
      <c r="A15" s="13">
        <v>3</v>
      </c>
      <c r="B15" s="13">
        <v>31210104</v>
      </c>
      <c r="C15" s="17" t="s">
        <v>19</v>
      </c>
      <c r="D15" s="13" t="s">
        <v>20</v>
      </c>
      <c r="E15" s="13">
        <v>1</v>
      </c>
      <c r="F15" s="13">
        <v>2.66</v>
      </c>
      <c r="G15" s="15">
        <f>F15/E15</f>
        <v>2.66</v>
      </c>
      <c r="H15" s="18">
        <v>0.96</v>
      </c>
      <c r="I15" s="16">
        <v>91834</v>
      </c>
      <c r="J15" s="16">
        <f>I15*H15*G15</f>
        <v>234507.30240000002</v>
      </c>
    </row>
    <row r="16" spans="1:10" x14ac:dyDescent="0.25">
      <c r="A16" s="22">
        <v>4</v>
      </c>
      <c r="B16" s="22">
        <v>34010301</v>
      </c>
      <c r="C16" s="23" t="s">
        <v>21</v>
      </c>
      <c r="D16" s="22" t="s">
        <v>22</v>
      </c>
      <c r="E16" s="22">
        <v>1</v>
      </c>
      <c r="F16" s="22">
        <v>1.5</v>
      </c>
      <c r="G16" s="24">
        <f>F16/E16</f>
        <v>1.5</v>
      </c>
      <c r="H16" s="25">
        <v>1</v>
      </c>
      <c r="I16" s="26">
        <v>3000</v>
      </c>
      <c r="J16" s="26">
        <f>I16*H16*G16</f>
        <v>4500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28</v>
      </c>
      <c r="J17" s="33">
        <f>SUM(J13:J16)</f>
        <v>381909.30240000004</v>
      </c>
    </row>
    <row r="18" spans="1:10" ht="19.5" x14ac:dyDescent="0.25">
      <c r="A18" s="19" t="str">
        <f>"حمل   (" &amp; ROUND((J22/J23)*100,2) &amp; "%)"</f>
        <v>حمل   (0.58%)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13">
        <v>1</v>
      </c>
      <c r="B19" s="13">
        <v>41080201</v>
      </c>
      <c r="C19" s="17" t="s">
        <v>23</v>
      </c>
      <c r="D19" s="13" t="s">
        <v>17</v>
      </c>
      <c r="E19" s="13">
        <v>1</v>
      </c>
      <c r="F19" s="13">
        <v>4.5</v>
      </c>
      <c r="G19" s="15">
        <f>F19/E19</f>
        <v>4.5</v>
      </c>
      <c r="H19" s="18">
        <v>1</v>
      </c>
      <c r="I19" s="16">
        <v>395</v>
      </c>
      <c r="J19" s="16">
        <f>I19*H19*G19</f>
        <v>1777.5</v>
      </c>
    </row>
    <row r="20" spans="1:10" x14ac:dyDescent="0.25">
      <c r="A20" s="13">
        <v>2</v>
      </c>
      <c r="B20" s="13">
        <v>41180101</v>
      </c>
      <c r="C20" s="17" t="s">
        <v>24</v>
      </c>
      <c r="D20" s="13" t="s">
        <v>22</v>
      </c>
      <c r="E20" s="13">
        <v>1</v>
      </c>
      <c r="F20" s="13">
        <v>1.5</v>
      </c>
      <c r="G20" s="15">
        <f>F20/E20</f>
        <v>1.5</v>
      </c>
      <c r="H20" s="18">
        <v>1</v>
      </c>
      <c r="I20" s="16">
        <v>111</v>
      </c>
      <c r="J20" s="16">
        <f>I20*H20*G20</f>
        <v>166.5</v>
      </c>
    </row>
    <row r="21" spans="1:10" x14ac:dyDescent="0.25">
      <c r="A21" s="22">
        <v>3</v>
      </c>
      <c r="B21" s="22">
        <v>41200201</v>
      </c>
      <c r="C21" s="23" t="s">
        <v>25</v>
      </c>
      <c r="D21" s="22" t="s">
        <v>20</v>
      </c>
      <c r="E21" s="22">
        <v>1</v>
      </c>
      <c r="F21" s="22">
        <v>2.66</v>
      </c>
      <c r="G21" s="24">
        <f>F21/E21</f>
        <v>2.66</v>
      </c>
      <c r="H21" s="25">
        <v>0.96</v>
      </c>
      <c r="I21" s="26">
        <v>332</v>
      </c>
      <c r="J21" s="26">
        <f>I21*H21*G21</f>
        <v>847.79520000000002</v>
      </c>
    </row>
    <row r="22" spans="1:10" ht="19.5" x14ac:dyDescent="0.25">
      <c r="A22" s="34"/>
      <c r="B22" s="35"/>
      <c r="C22" s="36"/>
      <c r="D22" s="35"/>
      <c r="E22" s="35"/>
      <c r="F22" s="35"/>
      <c r="G22" s="37"/>
      <c r="H22" s="38"/>
      <c r="I22" s="39" t="s">
        <v>29</v>
      </c>
      <c r="J22" s="40">
        <f>SUM(J19:J21)</f>
        <v>2791.7952</v>
      </c>
    </row>
    <row r="23" spans="1:10" ht="19.5" x14ac:dyDescent="0.25">
      <c r="C23" s="6" t="s">
        <v>31</v>
      </c>
      <c r="D23" s="4">
        <v>479000</v>
      </c>
      <c r="I23" s="5" t="s">
        <v>30</v>
      </c>
      <c r="J23" s="4">
        <f>J22+J17+J11+J8</f>
        <v>478967.78609200002</v>
      </c>
    </row>
    <row r="24" spans="1:10" ht="19.5" x14ac:dyDescent="0.25">
      <c r="C24" s="8" t="s">
        <v>33</v>
      </c>
      <c r="I24" s="5" t="s">
        <v>32</v>
      </c>
      <c r="J24" s="7">
        <f>(J23-D23)/D23</f>
        <v>-6.7252417536484499E-5</v>
      </c>
    </row>
  </sheetData>
  <mergeCells count="9">
    <mergeCell ref="A9:J9"/>
    <mergeCell ref="A12:J12"/>
    <mergeCell ref="A18:J18"/>
    <mergeCell ref="A1:C2"/>
    <mergeCell ref="H1:J1"/>
    <mergeCell ref="D1:G1"/>
    <mergeCell ref="H2:J2"/>
    <mergeCell ref="D2:G2"/>
    <mergeCell ref="A4:J4"/>
  </mergeCells>
  <hyperlinks>
    <hyperlink ref="C24" r:id="rId1" xr:uid="{DA7919E1-1525-433A-8761-DDC11B79D0CB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21160103</vt:lpstr>
      <vt:lpstr>'21160103'!Print_Titles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2019-12-22T20:28:58Z</dcterms:created>
  <dcterms:modified xsi:type="dcterms:W3CDTF">2019-12-22T20:29:02Z</dcterms:modified>
</cp:coreProperties>
</file>