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2\Analyses\"/>
    </mc:Choice>
  </mc:AlternateContent>
  <xr:revisionPtr revIDLastSave="0" documentId="13_ncr:1_{E0DC3757-D520-433E-B042-BE84ED82BE90}" xr6:coauthVersionLast="43" xr6:coauthVersionMax="43" xr10:uidLastSave="{00000000-0000-0000-0000-000000000000}"/>
  <bookViews>
    <workbookView xWindow="2340" yWindow="2340" windowWidth="18000" windowHeight="9360" xr2:uid="{E6006053-2E8D-4E67-8952-CE3FE73CFC8C}"/>
  </bookViews>
  <sheets>
    <sheet name="22010113" sheetId="1" r:id="rId1"/>
  </sheets>
  <definedNames>
    <definedName name="_xlnm.Print_Titles" localSheetId="0">'22010113'!$1:$3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1" i="1" l="1"/>
  <c r="A17" i="1"/>
  <c r="A9" i="1"/>
  <c r="A4" i="1"/>
  <c r="J25" i="1"/>
  <c r="J24" i="1"/>
  <c r="J23" i="1"/>
  <c r="J20" i="1"/>
  <c r="J16" i="1"/>
  <c r="J8" i="1"/>
  <c r="J22" i="1"/>
  <c r="G22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<sst xmlns="http://schemas.openxmlformats.org/spreadsheetml/2006/main" count="47" uniqueCount="39">
  <si>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</si>
  <si>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</si>
  <si>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</si>
  <si>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</si>
  <si>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</si>
  <si>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</si>
  <si>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</si>
  <si>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</si>
  <si>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</si>
  <si>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</si>
  <si>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غلطکهای دستی</t>
  </si>
  <si>
    <t>نفر-ساعت</t>
  </si>
  <si>
    <t>سرکارگر</t>
  </si>
  <si>
    <t xml:space="preserve">کارگر ساده </t>
  </si>
  <si>
    <t>کامیون کمپرسی به ظرفیت حدود 10 تن با راننده</t>
  </si>
  <si>
    <t>دستگاه-ساعت</t>
  </si>
  <si>
    <t>بولدوزر به قدرت حدود 150  اسب بخار باراننده</t>
  </si>
  <si>
    <t>بولدوزر به قدرت حدود 200  اسب بخار باراننده</t>
  </si>
  <si>
    <t>لودرچرخ لاستیکی به قدرت حدود150  اسب بخار باراننده</t>
  </si>
  <si>
    <t>کمپکتورصفحه ای</t>
  </si>
  <si>
    <t>بیل</t>
  </si>
  <si>
    <t>عدد</t>
  </si>
  <si>
    <t>آب لوله کشی شهری</t>
  </si>
  <si>
    <t>مترمکعب</t>
  </si>
  <si>
    <t>آب چاه وقنات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</si>
  <si>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</si>
  <si>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</si>
  <si>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</si>
  <si>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</si>
  <si>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</si>
  <si>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</si>
  <si>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</si>
  <si>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</si>
  <si>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</si>
  <si>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کوبیدن جای ریشه با خاک مناسب در صورتی که محیط تنه درخت در سطح زمین بیش از 30 تا 60 سانتی متر باشد.</t>
  </si>
  <si>
    <t>شماره آيتم : 22010113</t>
  </si>
  <si>
    <t>واحد : اصله</t>
  </si>
  <si>
    <t>فصل 01(تخریب و برچیدن)</t>
  </si>
  <si>
    <t>فهرست بهاي راهداری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</si>
</sst>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120DE-8F81-4531-949C-B7C4E95E9616}">
  <sheetPr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ROUND((J8/J24)*100,2) &amp; "%)"</f>
        <v>نيروي انساني   (44.96%)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13040901</v>
      </c>
      <c r="C5" s="17" t="s">
        <v>10</v>
      </c>
      <c r="D5" s="13" t="s">
        <v>11</v>
      </c>
      <c r="E5" s="13">
        <v>1</v>
      </c>
      <c r="F5" s="13">
        <v>0.85099999999999998</v>
      </c>
      <c r="G5" s="15">
        <f>F5/E5</f>
        <v>0.85099999999999998</v>
      </c>
      <c r="H5" s="18">
        <v>1.03</v>
      </c>
      <c r="I5" s="16">
        <v>86213</v>
      </c>
      <c r="J5" s="16">
        <f>I5*H5*G5</f>
        <v>75568.280889999995</v>
      </c>
    </row>
    <row r="6" spans="1:10" x14ac:dyDescent="0.25">
      <c r="A6" s="13">
        <v>2</v>
      </c>
      <c r="B6" s="13">
        <v>14010101</v>
      </c>
      <c r="C6" s="17" t="s">
        <v>12</v>
      </c>
      <c r="D6" s="13" t="s">
        <v>11</v>
      </c>
      <c r="E6" s="13">
        <v>1</v>
      </c>
      <c r="F6" s="13">
        <v>8.6E-3</v>
      </c>
      <c r="G6" s="15">
        <f>F6/E6</f>
        <v>8.6E-3</v>
      </c>
      <c r="H6" s="18">
        <v>1.03</v>
      </c>
      <c r="I6" s="16">
        <v>81273</v>
      </c>
      <c r="J6" s="16">
        <f>I6*H6*G6</f>
        <v>719.91623400000003</v>
      </c>
    </row>
    <row r="7" spans="1:10" x14ac:dyDescent="0.25">
      <c r="A7" s="22">
        <v>3</v>
      </c>
      <c r="B7" s="22">
        <v>14010102</v>
      </c>
      <c r="C7" s="23" t="s">
        <v>13</v>
      </c>
      <c r="D7" s="22" t="s">
        <v>11</v>
      </c>
      <c r="E7" s="22">
        <v>1</v>
      </c>
      <c r="F7" s="22">
        <v>8.5800000000000001E-2</v>
      </c>
      <c r="G7" s="24">
        <f>F7/E7</f>
        <v>8.5800000000000001E-2</v>
      </c>
      <c r="H7" s="25">
        <v>1.03</v>
      </c>
      <c r="I7" s="26">
        <v>70696</v>
      </c>
      <c r="J7" s="26">
        <f>I7*H7*G7</f>
        <v>6247.6883040000002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26</v>
      </c>
      <c r="J8" s="33">
        <f>SUM(J5:J7)</f>
        <v>82535.885427999994</v>
      </c>
    </row>
    <row r="9" spans="1:10" ht="19.5" x14ac:dyDescent="0.25">
      <c r="A9" s="19" t="str">
        <f>"ماشين آلات و ابزار   (" &amp; ROUND((J16/J24)*100,2) &amp; "%)"</f>
        <v>ماشين آلات و ابزار   (50.91%)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5">
      <c r="A10" s="13">
        <v>1</v>
      </c>
      <c r="B10" s="13">
        <v>23020204</v>
      </c>
      <c r="C10" s="17" t="s">
        <v>14</v>
      </c>
      <c r="D10" s="13" t="s">
        <v>15</v>
      </c>
      <c r="E10" s="13">
        <v>1</v>
      </c>
      <c r="F10" s="13">
        <v>7.9200000000000007E-2</v>
      </c>
      <c r="G10" s="15">
        <f>F10/E10</f>
        <v>7.9200000000000007E-2</v>
      </c>
      <c r="H10" s="18">
        <v>1.03</v>
      </c>
      <c r="I10" s="16">
        <v>461084</v>
      </c>
      <c r="J10" s="16">
        <f>I10*H10*G10</f>
        <v>37613.388384000005</v>
      </c>
    </row>
    <row r="11" spans="1:10" x14ac:dyDescent="0.25">
      <c r="A11" s="13">
        <v>2</v>
      </c>
      <c r="B11" s="13">
        <v>25010602</v>
      </c>
      <c r="C11" s="17" t="s">
        <v>16</v>
      </c>
      <c r="D11" s="13" t="s">
        <v>15</v>
      </c>
      <c r="E11" s="13">
        <v>1</v>
      </c>
      <c r="F11" s="13">
        <v>1.7500000000000002E-2</v>
      </c>
      <c r="G11" s="15">
        <f>F11/E11</f>
        <v>1.7500000000000002E-2</v>
      </c>
      <c r="H11" s="18">
        <v>1.03</v>
      </c>
      <c r="I11" s="16">
        <v>505876</v>
      </c>
      <c r="J11" s="16">
        <f>I11*H11*G11</f>
        <v>9118.4149000000016</v>
      </c>
    </row>
    <row r="12" spans="1:10" x14ac:dyDescent="0.25">
      <c r="A12" s="13">
        <v>3</v>
      </c>
      <c r="B12" s="13">
        <v>25010603</v>
      </c>
      <c r="C12" s="17" t="s">
        <v>17</v>
      </c>
      <c r="D12" s="13" t="s">
        <v>15</v>
      </c>
      <c r="E12" s="13">
        <v>1</v>
      </c>
      <c r="F12" s="13">
        <v>8.8999999999999999E-3</v>
      </c>
      <c r="G12" s="15">
        <f>F12/E12</f>
        <v>8.8999999999999999E-3</v>
      </c>
      <c r="H12" s="18">
        <v>1.03</v>
      </c>
      <c r="I12" s="16">
        <v>737735</v>
      </c>
      <c r="J12" s="16">
        <f>I12*H12*G12</f>
        <v>6762.8167450000001</v>
      </c>
    </row>
    <row r="13" spans="1:10" ht="36" x14ac:dyDescent="0.25">
      <c r="A13" s="13">
        <v>4</v>
      </c>
      <c r="B13" s="13">
        <v>25010802</v>
      </c>
      <c r="C13" s="17" t="s">
        <v>18</v>
      </c>
      <c r="D13" s="13" t="s">
        <v>15</v>
      </c>
      <c r="E13" s="13">
        <v>1</v>
      </c>
      <c r="F13" s="13">
        <v>2.8000000000000001E-2</v>
      </c>
      <c r="G13" s="15">
        <f>F13/E13</f>
        <v>2.8000000000000001E-2</v>
      </c>
      <c r="H13" s="18">
        <v>1.03</v>
      </c>
      <c r="I13" s="16">
        <v>552614</v>
      </c>
      <c r="J13" s="16">
        <f>I13*H13*G13</f>
        <v>15937.387760000001</v>
      </c>
    </row>
    <row r="14" spans="1:10" x14ac:dyDescent="0.25">
      <c r="A14" s="13">
        <v>5</v>
      </c>
      <c r="B14" s="13">
        <v>25030101</v>
      </c>
      <c r="C14" s="17" t="s">
        <v>19</v>
      </c>
      <c r="D14" s="13" t="s">
        <v>15</v>
      </c>
      <c r="E14" s="13">
        <v>1</v>
      </c>
      <c r="F14" s="13">
        <v>0.85099999999999998</v>
      </c>
      <c r="G14" s="15">
        <f>F14/E14</f>
        <v>0.85099999999999998</v>
      </c>
      <c r="H14" s="18">
        <v>1.03</v>
      </c>
      <c r="I14" s="16">
        <v>26603</v>
      </c>
      <c r="J14" s="16">
        <f>I14*H14*G14</f>
        <v>23318.327590000001</v>
      </c>
    </row>
    <row r="15" spans="1:10" x14ac:dyDescent="0.25">
      <c r="A15" s="22">
        <v>6</v>
      </c>
      <c r="B15" s="22">
        <v>28070101</v>
      </c>
      <c r="C15" s="23" t="s">
        <v>20</v>
      </c>
      <c r="D15" s="22" t="s">
        <v>21</v>
      </c>
      <c r="E15" s="22">
        <v>1</v>
      </c>
      <c r="F15" s="22">
        <v>2.8E-3</v>
      </c>
      <c r="G15" s="24">
        <f>F15/E15</f>
        <v>2.8E-3</v>
      </c>
      <c r="H15" s="25">
        <v>1.03</v>
      </c>
      <c r="I15" s="26">
        <v>250800</v>
      </c>
      <c r="J15" s="26">
        <f>I15*H15*G15</f>
        <v>723.30719999999997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27</v>
      </c>
      <c r="J16" s="33">
        <f>SUM(J10:J15)</f>
        <v>93473.642579000007</v>
      </c>
    </row>
    <row r="17" spans="1:10" ht="19.5" x14ac:dyDescent="0.25">
      <c r="A17" s="19" t="str">
        <f>"مصالح   (" &amp; ROUND((J20/J24)*100,2) &amp; "%)"</f>
        <v>مصالح   (2.57%)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5">
      <c r="A18" s="13">
        <v>1</v>
      </c>
      <c r="B18" s="13">
        <v>31010101</v>
      </c>
      <c r="C18" s="17" t="s">
        <v>22</v>
      </c>
      <c r="D18" s="13" t="s">
        <v>23</v>
      </c>
      <c r="E18" s="13">
        <v>1</v>
      </c>
      <c r="F18" s="13">
        <v>0.11</v>
      </c>
      <c r="G18" s="15">
        <f>F18/E18</f>
        <v>0.11</v>
      </c>
      <c r="H18" s="18">
        <v>1.03</v>
      </c>
      <c r="I18" s="16">
        <v>35000</v>
      </c>
      <c r="J18" s="16">
        <f>I18*H18*G18</f>
        <v>3965.5</v>
      </c>
    </row>
    <row r="19" spans="1:10" x14ac:dyDescent="0.25">
      <c r="A19" s="22">
        <v>2</v>
      </c>
      <c r="B19" s="22">
        <v>31010301</v>
      </c>
      <c r="C19" s="23" t="s">
        <v>24</v>
      </c>
      <c r="D19" s="22" t="s">
        <v>23</v>
      </c>
      <c r="E19" s="22">
        <v>1</v>
      </c>
      <c r="F19" s="22">
        <v>5.5E-2</v>
      </c>
      <c r="G19" s="24">
        <f>F19/E19</f>
        <v>5.5E-2</v>
      </c>
      <c r="H19" s="25">
        <v>1.03</v>
      </c>
      <c r="I19" s="26">
        <v>13449</v>
      </c>
      <c r="J19" s="26">
        <f>I19*H19*G19</f>
        <v>761.88585000000012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28</v>
      </c>
      <c r="J20" s="33">
        <f>SUM(J18:J19)</f>
        <v>4727.3858500000006</v>
      </c>
    </row>
    <row r="21" spans="1:10" ht="19.5" x14ac:dyDescent="0.25">
      <c r="A21" s="19" t="str">
        <f>"حمل   (" &amp; ROUND((J23/J24)*100,2) &amp; "%)"</f>
        <v>حمل   (1.56%)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5">
      <c r="A22" s="22">
        <v>1</v>
      </c>
      <c r="B22" s="22">
        <v>41010101</v>
      </c>
      <c r="C22" s="23" t="s">
        <v>25</v>
      </c>
      <c r="D22" s="22" t="s">
        <v>23</v>
      </c>
      <c r="E22" s="22">
        <v>1</v>
      </c>
      <c r="F22" s="22">
        <v>5.5E-2</v>
      </c>
      <c r="G22" s="24">
        <f>F22/E22</f>
        <v>5.5E-2</v>
      </c>
      <c r="H22" s="25">
        <v>1.03</v>
      </c>
      <c r="I22" s="26">
        <v>50480</v>
      </c>
      <c r="J22" s="26">
        <f>I22*H22*G22</f>
        <v>2859.692</v>
      </c>
    </row>
    <row r="23" spans="1:10" ht="19.5" x14ac:dyDescent="0.25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SUM(J22:J22)</f>
        <v>2859.692</v>
      </c>
    </row>
    <row r="24" spans="1:10" ht="19.5" x14ac:dyDescent="0.25">
      <c r="C24" s="6" t="s">
        <v>31</v>
      </c>
      <c r="D24" s="4">
        <v>183500</v>
      </c>
      <c r="I24" s="5" t="s">
        <v>30</v>
      </c>
      <c r="J24" s="4">
        <f>J23+J20+J16+J8</f>
        <v>183596.60585699999</v>
      </c>
    </row>
    <row r="25" spans="1:10" ht="19.5" x14ac:dyDescent="0.25">
      <c r="C25" s="8" t="s">
        <v>33</v>
      </c>
      <c r="I25" s="5" t="s">
        <v>32</v>
      </c>
      <c r="J25" s="7">
        <f>(J24-D24)/D24</f>
        <v>5.2646243596723562E-4</v>
      </c>
    </row>
  </sheetData>
  <mergeCells count="9">
    <mergeCell ref="A9:J9"/>
    <mergeCell ref="A17:J17"/>
    <mergeCell ref="A21:J21"/>
    <mergeCell ref="A1:C2"/>
    <mergeCell ref="H1:J1"/>
    <mergeCell ref="D1:G1"/>
    <mergeCell ref="H2:J2"/>
    <mergeCell ref="D2:G2"/>
    <mergeCell ref="A4:J4"/>
  </mergeCells>
  <hyperlinks>
    <hyperlink ref="C25" r:id="rId1" xr:uid="{E13641D4-E4E1-49AA-97EB-FF40B693A040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22010113</vt:lpstr>
      <vt:lpstr>'22010113'!Print_Titles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2019-12-22T21:00:16Z</dcterms:created>
  <dcterms:modified xsi:type="dcterms:W3CDTF">2019-12-22T21:00:18Z</dcterms:modified>
</cp:coreProperties>
</file>