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2\Analyses\"/>
    </mc:Choice>
  </mc:AlternateContent>
  <xr:revisionPtr revIDLastSave="0" documentId="13_ncr:1_{F173D4F8-F39F-464D-B99C-2C585EB0A245}" xr6:coauthVersionLast="43" xr6:coauthVersionMax="43" xr10:uidLastSave="{00000000-0000-0000-0000-000000000000}"/>
  <bookViews>
    <workbookView xWindow="390" yWindow="390" windowWidth="18000" windowHeight="9360" xr2:uid="{6859069E-7A84-4F97-818C-24AB62520927}"/>
  </bookViews>
  <sheets>
    <sheet name="22140103" sheetId="1" r:id="rId1"/>
  </sheets>
  <definedNames>
    <definedName name="_xlnm.Print_Titles" localSheetId="0">'22140103'!$1:$3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7" i="1" l="1"/>
  <c r="A4" i="1"/>
  <c r="J11" i="1"/>
  <c r="J10" i="1"/>
  <c r="J9" i="1"/>
  <c r="J6" i="1"/>
  <c r="J8" i="1"/>
  <c r="G8" i="1"/>
  <c r="J5" i="1"/>
  <c r="G5" i="1"/>
</calcChain>
</file>

<file path=xl/sharedStrings.xml><?xml version="1.0" encoding="utf-8"?>
<sst xmlns="http://schemas.openxmlformats.org/spreadsheetml/2006/main" count="25" uniqueCount="25">
  <si>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</si>
  <si>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</si>
  <si>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</si>
  <si>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</si>
  <si>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</si>
  <si>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</si>
  <si>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</si>
  <si>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</si>
  <si>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</si>
  <si>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</si>
  <si>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کامیون کمپرسی به ظرفیت حدود 10 تن با راننده</t>
  </si>
  <si>
    <t>دستگاه-ساعت</t>
  </si>
  <si>
    <t>مصالح زیراساس تهیه شده ازمصالح رودخانه ای بادانه بندی صفرتا 25  میلیمتر تولیدکارگاه</t>
  </si>
  <si>
    <t>مترمکعب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</si>
  <si>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</si>
  <si>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</si>
  <si>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</si>
  <si>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</si>
  <si>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</si>
  <si>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</si>
  <si>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مصالح زیراساس از مصالح رودخانه ای ، بارگیری وحمل تا فاصله یک کیلومتری معدن و باراندازی در محل مصرف، وقتی که دانه بندی صفر تا 25 میلیمتر باشد .</t>
  </si>
  <si>
    <t>شماره آيتم : 22140103</t>
  </si>
  <si>
    <t>واحد : مترمکعب</t>
  </si>
  <si>
    <t>فصل 14(زیر اساس و اساس)</t>
  </si>
  <si>
    <t>فهرست بهاي راهداری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</si>
</sst>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0AC6-4AC7-4888-B52C-86DA143778BD}">
  <sheetPr>
    <pageSetUpPr fitToPage="1"/>
  </sheetPr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5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"ماشين آلات و ابزار   (" &amp; ROUND((J6/J10)*100,2) &amp; "%)"</f>
        <v>ماشين آلات و ابزار   (17.88%)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23020204</v>
      </c>
      <c r="C5" s="21" t="s">
        <v>10</v>
      </c>
      <c r="D5" s="20" t="s">
        <v>11</v>
      </c>
      <c r="E5" s="20">
        <v>1</v>
      </c>
      <c r="F5" s="20">
        <v>4.7619000000000002E-2</v>
      </c>
      <c r="G5" s="22">
        <f>F5/E5</f>
        <v>4.7619000000000002E-2</v>
      </c>
      <c r="H5" s="23">
        <v>1.1499999999999999</v>
      </c>
      <c r="I5" s="24">
        <v>461084</v>
      </c>
      <c r="J5" s="24">
        <f>I5*H5*G5</f>
        <v>25249.8128454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14</v>
      </c>
      <c r="J6" s="31">
        <f>SUM(J5:J5)</f>
        <v>25249.8128454</v>
      </c>
    </row>
    <row r="7" spans="1:10" ht="19.5" x14ac:dyDescent="0.25">
      <c r="A7" s="17" t="str">
        <f>"مصالح   (" &amp; ROUND((J9/J10)*100,2) &amp; "%)"</f>
        <v>مصالح   (82.12%)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ht="36" x14ac:dyDescent="0.25">
      <c r="A8" s="20">
        <v>1</v>
      </c>
      <c r="B8" s="20">
        <v>31040303</v>
      </c>
      <c r="C8" s="21" t="s">
        <v>12</v>
      </c>
      <c r="D8" s="20" t="s">
        <v>13</v>
      </c>
      <c r="E8" s="20">
        <v>1</v>
      </c>
      <c r="F8" s="20">
        <v>1.2</v>
      </c>
      <c r="G8" s="22">
        <f>F8/E8</f>
        <v>1.2</v>
      </c>
      <c r="H8" s="23">
        <v>1.1000000000000001</v>
      </c>
      <c r="I8" s="24">
        <v>87879</v>
      </c>
      <c r="J8" s="24">
        <f>I8*H8*G8</f>
        <v>116000.28000000001</v>
      </c>
    </row>
    <row r="9" spans="1:10" ht="19.5" x14ac:dyDescent="0.25">
      <c r="A9" s="32"/>
      <c r="B9" s="33"/>
      <c r="C9" s="34"/>
      <c r="D9" s="33"/>
      <c r="E9" s="33"/>
      <c r="F9" s="33"/>
      <c r="G9" s="35"/>
      <c r="H9" s="36"/>
      <c r="I9" s="37" t="s">
        <v>15</v>
      </c>
      <c r="J9" s="38">
        <f>SUM(J8:J8)</f>
        <v>116000.28000000001</v>
      </c>
    </row>
    <row r="10" spans="1:10" ht="19.5" x14ac:dyDescent="0.25">
      <c r="C10" s="6" t="s">
        <v>17</v>
      </c>
      <c r="D10" s="4">
        <v>141500</v>
      </c>
      <c r="I10" s="5" t="s">
        <v>16</v>
      </c>
      <c r="J10" s="4">
        <f>J9+J6</f>
        <v>141250.09284540001</v>
      </c>
    </row>
    <row r="11" spans="1:10" ht="19.5" x14ac:dyDescent="0.25">
      <c r="C11" s="8" t="s">
        <v>19</v>
      </c>
      <c r="I11" s="5" t="s">
        <v>18</v>
      </c>
      <c r="J11" s="7">
        <f>(J10-D10)/D10</f>
        <v>-1.7661283010600034E-3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1" r:id="rId1" xr:uid="{9F51AF38-82A7-41E1-AA2D-AB3E235D023B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22140103</vt:lpstr>
      <vt:lpstr>'22140103'!Print_Titles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2019-12-22T21:12:26Z</dcterms:created>
  <dcterms:modified xsi:type="dcterms:W3CDTF">2019-12-22T21:12:28Z</dcterms:modified>
</cp:coreProperties>
</file>