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2\Analyses\"/>
    </mc:Choice>
  </mc:AlternateContent>
  <xr:revisionPtr revIDLastSave="0" documentId="13_ncr:1_{B1F3CB58-3F67-4E85-B788-D6FAB6D9B736}" xr6:coauthVersionLast="43" xr6:coauthVersionMax="43" xr10:uidLastSave="{00000000-0000-0000-0000-000000000000}"/>
  <bookViews>
    <workbookView xWindow="3120" yWindow="3120" windowWidth="18000" windowHeight="9360" xr2:uid="{CC8DB11A-B8FA-469B-AD25-34B71F90011E}"/>
  </bookViews>
  <sheets>
    <sheet name="22200103" sheetId="1" r:id="rId1"/>
  </sheets>
  <definedNames>
    <definedName name="_xlnm.Print_Titles" localSheetId="0">'22200103'!$1:$3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7" i="1" l="1"/>
  <c r="A4" i="1"/>
  <c r="J13" i="1"/>
  <c r="J12" i="1"/>
  <c r="J11" i="1"/>
  <c r="J6" i="1"/>
  <c r="J10" i="1"/>
  <c r="G10" i="1"/>
  <c r="J9" i="1"/>
  <c r="G9" i="1"/>
  <c r="J8" i="1"/>
  <c r="G8" i="1"/>
  <c r="J5" i="1"/>
  <c r="G5" i="1"/>
</calcChain>
</file>

<file path=xl/sharedStrings.xml><?xml version="1.0" encoding="utf-8"?>
<sst xmlns="http://schemas.openxmlformats.org/spreadsheetml/2006/main" count="29" uniqueCount="28">
  <si>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</si>
  <si>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</si>
  <si>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</si>
  <si>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</si>
  <si>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</si>
  <si>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</si>
  <si>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</si>
  <si>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</si>
  <si>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</si>
  <si>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</si>
  <si>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</si>
  <si>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نفر-ساعت</t>
  </si>
  <si>
    <t>کامیون به ظرفیت حدود 10 تن با راننده</t>
  </si>
  <si>
    <t>دستگاه-ساعت</t>
  </si>
  <si>
    <t>لودرچرخ لاستیکی به قدرت حدود150  اسب بخار باراننده</t>
  </si>
  <si>
    <t>وسایل باربندی، زنجیر و سیم بکسل</t>
  </si>
  <si>
    <t>سری</t>
  </si>
  <si>
    <t>جمع نيروي انساني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</si>
  <si>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</si>
  <si>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</si>
  <si>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</si>
  <si>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</si>
  <si>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</si>
  <si>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بارگیری و حمل درون کارگاهی ماشین های دسته چهارم در کارگاه های نوع اول و باراندازی آن در پای کار.</t>
  </si>
  <si>
    <t>شماره آيتم : 22200103</t>
  </si>
  <si>
    <t>واحد : دفعه</t>
  </si>
  <si>
    <t>فصل 20(حمل و نقل)</t>
  </si>
  <si>
    <t>فهرست بهاي راهداری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</si>
</sst>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3151A-B59A-4940-BFC8-F78208072A51}">
  <sheetPr>
    <pageSetUpPr fitToPage="1"/>
  </sheetPr>
  <dimension ref="A1:J13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11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23</v>
      </c>
      <c r="B1" s="9"/>
      <c r="C1" s="9"/>
      <c r="D1" s="10" t="s">
        <v>25</v>
      </c>
      <c r="E1" s="10"/>
      <c r="F1" s="10"/>
      <c r="G1" s="10"/>
      <c r="H1" s="10" t="s">
        <v>24</v>
      </c>
      <c r="I1" s="10"/>
      <c r="J1" s="10"/>
    </row>
    <row r="2" spans="1:10" x14ac:dyDescent="0.25">
      <c r="A2" s="11"/>
      <c r="B2" s="11"/>
      <c r="C2" s="11"/>
      <c r="D2" s="12" t="s">
        <v>27</v>
      </c>
      <c r="E2" s="12"/>
      <c r="F2" s="12"/>
      <c r="G2" s="12"/>
      <c r="H2" s="12" t="s">
        <v>26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ROUND((J6/J12)*100,2) &amp; "%)"</f>
        <v>نيروي انساني   (5.37%)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22">
        <v>1</v>
      </c>
      <c r="B5" s="22">
        <v>14010102</v>
      </c>
      <c r="C5" s="23" t="s">
        <v>10</v>
      </c>
      <c r="D5" s="22" t="s">
        <v>11</v>
      </c>
      <c r="E5" s="22">
        <v>1</v>
      </c>
      <c r="F5" s="22">
        <v>0.66666667000000002</v>
      </c>
      <c r="G5" s="24">
        <f>F5/E5</f>
        <v>0.66666667000000002</v>
      </c>
      <c r="H5" s="25">
        <v>1</v>
      </c>
      <c r="I5" s="26">
        <v>70696</v>
      </c>
      <c r="J5" s="26">
        <f>I5*H5*G5</f>
        <v>47130.666902320001</v>
      </c>
    </row>
    <row r="6" spans="1:10" ht="19.5" x14ac:dyDescent="0.25">
      <c r="A6" s="27"/>
      <c r="B6" s="28"/>
      <c r="C6" s="29"/>
      <c r="D6" s="28"/>
      <c r="E6" s="28"/>
      <c r="F6" s="28"/>
      <c r="G6" s="30"/>
      <c r="H6" s="31"/>
      <c r="I6" s="32" t="s">
        <v>17</v>
      </c>
      <c r="J6" s="33">
        <f>SUM(J5:J5)</f>
        <v>47130.666902320001</v>
      </c>
    </row>
    <row r="7" spans="1:10" ht="19.5" x14ac:dyDescent="0.25">
      <c r="A7" s="19" t="str">
        <f>"ماشين آلات و ابزار   (" &amp; ROUND((J11/J12)*100,2) &amp; "%)"</f>
        <v>ماشين آلات و ابزار   (94.63%)</v>
      </c>
      <c r="B7" s="20"/>
      <c r="C7" s="20"/>
      <c r="D7" s="20"/>
      <c r="E7" s="20"/>
      <c r="F7" s="20"/>
      <c r="G7" s="20"/>
      <c r="H7" s="20"/>
      <c r="I7" s="20"/>
      <c r="J7" s="21"/>
    </row>
    <row r="8" spans="1:10" x14ac:dyDescent="0.25">
      <c r="A8" s="13">
        <v>1</v>
      </c>
      <c r="B8" s="13">
        <v>23020104</v>
      </c>
      <c r="C8" s="17" t="s">
        <v>12</v>
      </c>
      <c r="D8" s="13" t="s">
        <v>13</v>
      </c>
      <c r="E8" s="13">
        <v>1</v>
      </c>
      <c r="F8" s="13">
        <v>0.96666666999999995</v>
      </c>
      <c r="G8" s="15">
        <f>F8/E8</f>
        <v>0.96666666999999995</v>
      </c>
      <c r="H8" s="18">
        <v>1</v>
      </c>
      <c r="I8" s="16">
        <v>461084</v>
      </c>
      <c r="J8" s="16">
        <f>I8*H8*G8</f>
        <v>445714.53487027995</v>
      </c>
    </row>
    <row r="9" spans="1:10" ht="36" x14ac:dyDescent="0.25">
      <c r="A9" s="13">
        <v>2</v>
      </c>
      <c r="B9" s="13">
        <v>25010802</v>
      </c>
      <c r="C9" s="17" t="s">
        <v>14</v>
      </c>
      <c r="D9" s="13" t="s">
        <v>13</v>
      </c>
      <c r="E9" s="13">
        <v>1</v>
      </c>
      <c r="F9" s="13">
        <v>0.66666667000000002</v>
      </c>
      <c r="G9" s="15">
        <f>F9/E9</f>
        <v>0.66666667000000002</v>
      </c>
      <c r="H9" s="18">
        <v>1</v>
      </c>
      <c r="I9" s="16">
        <v>552614</v>
      </c>
      <c r="J9" s="16">
        <f>I9*H9*G9</f>
        <v>368409.33517537999</v>
      </c>
    </row>
    <row r="10" spans="1:10" x14ac:dyDescent="0.25">
      <c r="A10" s="22">
        <v>3</v>
      </c>
      <c r="B10" s="22">
        <v>28993202</v>
      </c>
      <c r="C10" s="23" t="s">
        <v>15</v>
      </c>
      <c r="D10" s="22" t="s">
        <v>16</v>
      </c>
      <c r="E10" s="22">
        <v>1</v>
      </c>
      <c r="F10" s="22">
        <v>0.02</v>
      </c>
      <c r="G10" s="24">
        <f>F10/E10</f>
        <v>0.02</v>
      </c>
      <c r="H10" s="25">
        <v>1</v>
      </c>
      <c r="I10" s="26">
        <v>800000</v>
      </c>
      <c r="J10" s="26">
        <f>I10*H10*G10</f>
        <v>16000</v>
      </c>
    </row>
    <row r="11" spans="1:10" ht="19.5" x14ac:dyDescent="0.25">
      <c r="A11" s="34"/>
      <c r="B11" s="35"/>
      <c r="C11" s="36"/>
      <c r="D11" s="35"/>
      <c r="E11" s="35"/>
      <c r="F11" s="35"/>
      <c r="G11" s="37"/>
      <c r="H11" s="38"/>
      <c r="I11" s="39" t="s">
        <v>18</v>
      </c>
      <c r="J11" s="40">
        <f>SUM(J8:J10)</f>
        <v>830123.87004565995</v>
      </c>
    </row>
    <row r="12" spans="1:10" ht="19.5" x14ac:dyDescent="0.25">
      <c r="C12" s="6" t="s">
        <v>20</v>
      </c>
      <c r="D12" s="4">
        <v>877500</v>
      </c>
      <c r="I12" s="5" t="s">
        <v>19</v>
      </c>
      <c r="J12" s="4">
        <f>J11+J6</f>
        <v>877254.53694797994</v>
      </c>
    </row>
    <row r="13" spans="1:10" ht="19.5" x14ac:dyDescent="0.25">
      <c r="C13" s="8" t="s">
        <v>22</v>
      </c>
      <c r="I13" s="5" t="s">
        <v>21</v>
      </c>
      <c r="J13" s="7">
        <f>(J12-D12)/D12</f>
        <v>-2.7972997381203301E-4</v>
      </c>
    </row>
  </sheetData>
  <mergeCells count="7">
    <mergeCell ref="A7:J7"/>
    <mergeCell ref="A1:C2"/>
    <mergeCell ref="H1:J1"/>
    <mergeCell ref="D1:G1"/>
    <mergeCell ref="H2:J2"/>
    <mergeCell ref="D2:G2"/>
    <mergeCell ref="A4:J4"/>
  </mergeCells>
  <hyperlinks>
    <hyperlink ref="C13" r:id="rId1" xr:uid="{17E57E76-1867-47ED-BA26-E5D2023DF459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22200103</vt:lpstr>
      <vt:lpstr>'22200103'!Print_Titles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2019-12-22T21:18:39Z</dcterms:created>
  <dcterms:modified xsi:type="dcterms:W3CDTF">2019-12-22T21:18:42Z</dcterms:modified>
</cp:coreProperties>
</file>