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2\Analyses\"/>
    </mc:Choice>
  </mc:AlternateContent>
  <xr:revisionPtr revIDLastSave="0" documentId="13_ncr:1_{07B9E67F-5E5A-41F8-BA10-773A02812327}" xr6:coauthVersionLast="43" xr6:coauthVersionMax="43" xr10:uidLastSave="{00000000-0000-0000-0000-000000000000}"/>
  <bookViews>
    <workbookView xWindow="390" yWindow="390" windowWidth="18000" windowHeight="9360" xr2:uid="{6CA74C0E-AFDD-4DA2-9F65-5EE117D5645A}"/>
  </bookViews>
  <sheets>
    <sheet name="22200113" sheetId="1" r:id="rId1"/>
  </sheets>
  <definedNames>
    <definedName name="_xlnm.Print_Titles" localSheetId="0">'22200113'!$1:$3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8" i="1" l="1"/>
  <c r="A4" i="1"/>
  <c r="J13" i="1"/>
  <c r="J12" i="1"/>
  <c r="J11" i="1"/>
  <c r="J7" i="1"/>
  <c r="J10" i="1"/>
  <c r="G10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<sst xmlns="http://schemas.openxmlformats.org/spreadsheetml/2006/main" count="29" uniqueCount="28">
  <si>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</si>
  <si>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</si>
  <si>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</si>
  <si>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</si>
  <si>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</si>
  <si>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</si>
  <si>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</si>
  <si>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</si>
  <si>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</si>
  <si>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</si>
  <si>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اپراتور ماشین راهداری یا راهسازی</t>
  </si>
  <si>
    <t>نفر-ساعت</t>
  </si>
  <si>
    <t xml:space="preserve">کارگر ساده </t>
  </si>
  <si>
    <t>کامیون به ظرفیت حدود 10 تن با راننده</t>
  </si>
  <si>
    <t>دستگاه-ساعت</t>
  </si>
  <si>
    <t>وسایل باربندی، زنجیر و سیم بکسل</t>
  </si>
  <si>
    <t>سری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</si>
  <si>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</si>
  <si>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</si>
  <si>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</si>
  <si>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</si>
  <si>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</si>
  <si>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</si>
  <si>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بارگیری و حمل درون کارگاهی ماشین های دسته پنجم در کارگاه های نوع سوم و باراندازی آن در پای کار.</t>
  </si>
  <si>
    <t>شماره آيتم : 22200113</t>
  </si>
  <si>
    <t>واحد : دفعه</t>
  </si>
  <si>
    <t>فصل 20(حمل و نقل)</t>
  </si>
  <si>
    <t>فهرست بهاي راهداری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</si>
</sst>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B3D9-C8C6-4CB6-B8CB-5C94A1062802}">
  <sheetPr>
    <pageSetUpPr fitToPage="1"/>
  </sheetPr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ROUND((J7/J12)*100,2) &amp; "%)"</f>
        <v>نيروي انساني   (37.46%)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13041901</v>
      </c>
      <c r="C5" s="17" t="s">
        <v>10</v>
      </c>
      <c r="D5" s="13" t="s">
        <v>11</v>
      </c>
      <c r="E5" s="13">
        <v>1</v>
      </c>
      <c r="F5" s="13">
        <v>1.8666666700000001</v>
      </c>
      <c r="G5" s="15">
        <f>F5/E5</f>
        <v>1.8666666700000001</v>
      </c>
      <c r="H5" s="18">
        <v>1</v>
      </c>
      <c r="I5" s="16">
        <v>210633</v>
      </c>
      <c r="J5" s="16">
        <f>I5*H5*G5</f>
        <v>393181.60070211004</v>
      </c>
    </row>
    <row r="6" spans="1:10" x14ac:dyDescent="0.25">
      <c r="A6" s="22">
        <v>2</v>
      </c>
      <c r="B6" s="22">
        <v>14010102</v>
      </c>
      <c r="C6" s="23" t="s">
        <v>12</v>
      </c>
      <c r="D6" s="22" t="s">
        <v>11</v>
      </c>
      <c r="E6" s="22">
        <v>1</v>
      </c>
      <c r="F6" s="22">
        <v>1.8666666700000001</v>
      </c>
      <c r="G6" s="24">
        <f>F6/E6</f>
        <v>1.8666666700000001</v>
      </c>
      <c r="H6" s="25">
        <v>1</v>
      </c>
      <c r="I6" s="26">
        <v>70696</v>
      </c>
      <c r="J6" s="26">
        <f>I6*H6*G6</f>
        <v>131965.86690232001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17</v>
      </c>
      <c r="J7" s="33">
        <f>SUM(J5:J6)</f>
        <v>525147.46760443004</v>
      </c>
    </row>
    <row r="8" spans="1:10" ht="19.5" x14ac:dyDescent="0.25">
      <c r="A8" s="19" t="str">
        <f>"ماشين آلات و ابزار   (" &amp; ROUND((J11/J12)*100,2) &amp; "%)"</f>
        <v>ماشين آلات و ابزار   (62.54%)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13">
        <v>1</v>
      </c>
      <c r="B9" s="13">
        <v>23020104</v>
      </c>
      <c r="C9" s="17" t="s">
        <v>13</v>
      </c>
      <c r="D9" s="13" t="s">
        <v>14</v>
      </c>
      <c r="E9" s="13">
        <v>1</v>
      </c>
      <c r="F9" s="13">
        <v>1.8666666700000001</v>
      </c>
      <c r="G9" s="15">
        <f>F9/E9</f>
        <v>1.8666666700000001</v>
      </c>
      <c r="H9" s="18">
        <v>1</v>
      </c>
      <c r="I9" s="16">
        <v>461084</v>
      </c>
      <c r="J9" s="16">
        <f>I9*H9*G9</f>
        <v>860690.13487028005</v>
      </c>
    </row>
    <row r="10" spans="1:10" x14ac:dyDescent="0.25">
      <c r="A10" s="22">
        <v>2</v>
      </c>
      <c r="B10" s="22">
        <v>28993202</v>
      </c>
      <c r="C10" s="23" t="s">
        <v>15</v>
      </c>
      <c r="D10" s="22" t="s">
        <v>16</v>
      </c>
      <c r="E10" s="22">
        <v>1</v>
      </c>
      <c r="F10" s="22">
        <v>0.02</v>
      </c>
      <c r="G10" s="24">
        <f>F10/E10</f>
        <v>0.02</v>
      </c>
      <c r="H10" s="25">
        <v>1</v>
      </c>
      <c r="I10" s="26">
        <v>800000</v>
      </c>
      <c r="J10" s="26">
        <f>I10*H10*G10</f>
        <v>16000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18</v>
      </c>
      <c r="J11" s="40">
        <f>SUM(J9:J10)</f>
        <v>876690.13487028005</v>
      </c>
    </row>
    <row r="12" spans="1:10" ht="19.5" x14ac:dyDescent="0.25">
      <c r="C12" s="6" t="s">
        <v>20</v>
      </c>
      <c r="D12" s="4">
        <v>1401000</v>
      </c>
      <c r="I12" s="5" t="s">
        <v>19</v>
      </c>
      <c r="J12" s="4">
        <f>J11+J7</f>
        <v>1401837.60247471</v>
      </c>
    </row>
    <row r="13" spans="1:10" ht="19.5" x14ac:dyDescent="0.25">
      <c r="C13" s="8" t="s">
        <v>22</v>
      </c>
      <c r="I13" s="5" t="s">
        <v>21</v>
      </c>
      <c r="J13" s="7">
        <f>(J12-D12)/D12</f>
        <v>5.9786043876514832E-4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3" r:id="rId1" xr:uid="{F6D64DF3-BC83-4373-9F5B-A6A371A5959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22200113</vt:lpstr>
      <vt:lpstr>'22200113'!Print_Titles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2019-12-22T21:19:04Z</dcterms:created>
  <dcterms:modified xsi:type="dcterms:W3CDTF">2019-12-22T21:19:06Z</dcterms:modified>
</cp:coreProperties>
</file>