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1\Analyses\"/>
    </mc:Choice>
  </mc:AlternateContent>
  <xr:revisionPtr revIDLastSave="0" documentId="13_ncr:1_{5F287192-AF75-4425-939D-4C882141F237}" xr6:coauthVersionLast="43" xr6:coauthVersionMax="43" xr10:uidLastSave="{00000000-0000-0000-0000-000000000000}"/>
  <bookViews>
    <workbookView xWindow="-120" yWindow="-120" windowWidth="24240" windowHeight="13140" xr2:uid="{A600DC3F-275D-4888-8312-E6794CDC463B}"/>
  </bookViews>
  <sheets>
    <sheet name="31110801" sheetId="1" r:id="rId1"/>
  </sheets>
  <definedNames>
    <definedName name="_xlnm.Print_Titles" localSheetId="0">'31110801'!$1:$3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0" i="1" l="1"/>
  <c r="A7" i="1"/>
  <c r="A4" i="1"/>
  <c r="J14" i="1"/>
  <c r="J13" i="1"/>
  <c r="J12" i="1"/>
  <c r="J9" i="1"/>
  <c r="J6" i="1"/>
  <c r="J11" i="1"/>
  <c r="G11" i="1"/>
  <c r="J8" i="1"/>
  <c r="G8" i="1"/>
  <c r="J5" i="1"/>
  <c r="G5" i="1"/>
</calcChain>
</file>

<file path=xl/sharedStrings.xml><?xml version="1.0" encoding="utf-8"?>
<sst xmlns="http://schemas.openxmlformats.org/spreadsheetml/2006/main" count="28" uniqueCount="27">
  <si>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</si>
  <si>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</si>
  <si>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</si>
  <si>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</si>
  <si>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</si>
  <si>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</si>
  <si>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</si>
  <si>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</si>
  <si>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</si>
  <si>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</si>
  <si>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</si>
  <si>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</si>
  <si>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شن طبیعی</t>
  </si>
  <si>
    <t>مترمکعب</t>
  </si>
  <si>
    <t>حمل خاک شن ماسه و مخلوط شن و ماسه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</si>
  <si>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</si>
  <si>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</si>
  <si>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</si>
  <si>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</si>
  <si>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</si>
  <si>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</si>
  <si>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</si>
  <si>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اضافه بها به ردیفهای فصلهای لوله گذاری، برای تهیه، حمل و پخش مصالح سنگی طبیعی به جای استفاده از خاک سرند شده محلی.</t>
  </si>
  <si>
    <t>شماره آيتم : 31110801</t>
  </si>
  <si>
    <t>واحد : مترمکعب</t>
  </si>
  <si>
    <t>فصل 11(عملیات خاکی و مرمت نوار حفاری)</t>
  </si>
  <si>
    <t>فهرست بهاي خطوط انتقال آب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</si>
</sst>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545AE-1284-40E3-9B24-B40B02FFAEF6}">
  <sheetPr>
    <pageSetUpPr fitToPage="1"/>
  </sheetPr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.8554687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8.28515625" style="4" bestFit="1" customWidth="1"/>
    <col min="11" max="16384" width="9.140625" style="1"/>
  </cols>
  <sheetData>
    <row r="1" spans="1:10" x14ac:dyDescent="0.25">
      <c r="A1" s="9" t="s">
        <v>22</v>
      </c>
      <c r="B1" s="9"/>
      <c r="C1" s="9"/>
      <c r="D1" s="10" t="s">
        <v>24</v>
      </c>
      <c r="E1" s="10"/>
      <c r="F1" s="10"/>
      <c r="G1" s="10"/>
      <c r="H1" s="10" t="s">
        <v>23</v>
      </c>
      <c r="I1" s="10"/>
      <c r="J1" s="10"/>
    </row>
    <row r="2" spans="1:10" x14ac:dyDescent="0.25">
      <c r="A2" s="11"/>
      <c r="B2" s="11"/>
      <c r="C2" s="11"/>
      <c r="D2" s="12" t="s">
        <v>26</v>
      </c>
      <c r="E2" s="12"/>
      <c r="F2" s="12"/>
      <c r="G2" s="12"/>
      <c r="H2" s="12" t="s">
        <v>25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ROUND((J6/J13)*100,2) &amp; "%)"</f>
        <v>نيروي انساني   (-55.14%)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14010102</v>
      </c>
      <c r="C5" s="21" t="s">
        <v>10</v>
      </c>
      <c r="D5" s="20" t="s">
        <v>11</v>
      </c>
      <c r="E5" s="20">
        <v>1</v>
      </c>
      <c r="F5" s="20">
        <v>-1.4665999999999999</v>
      </c>
      <c r="G5" s="22">
        <f>F5/E5</f>
        <v>-1.4665999999999999</v>
      </c>
      <c r="H5" s="23">
        <v>1.07</v>
      </c>
      <c r="I5" s="24">
        <v>70696</v>
      </c>
      <c r="J5" s="24">
        <f>I5*H5*G5</f>
        <v>-110940.54635199999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15</v>
      </c>
      <c r="J6" s="31">
        <f>SUM(J5:J5)</f>
        <v>-110940.54635199999</v>
      </c>
    </row>
    <row r="7" spans="1:10" ht="19.5" x14ac:dyDescent="0.25">
      <c r="A7" s="17" t="str">
        <f>"مصالح   (" &amp; ROUND((J9/J13)*100,2) &amp; "%)"</f>
        <v>مصالح   (93.83%)</v>
      </c>
      <c r="B7" s="18"/>
      <c r="C7" s="18"/>
      <c r="D7" s="18"/>
      <c r="E7" s="18"/>
      <c r="F7" s="18"/>
      <c r="G7" s="18"/>
      <c r="H7" s="18"/>
      <c r="I7" s="18"/>
      <c r="J7" s="19"/>
    </row>
    <row r="8" spans="1:10" x14ac:dyDescent="0.25">
      <c r="A8" s="20">
        <v>1</v>
      </c>
      <c r="B8" s="20">
        <v>31030401</v>
      </c>
      <c r="C8" s="21" t="s">
        <v>12</v>
      </c>
      <c r="D8" s="20" t="s">
        <v>13</v>
      </c>
      <c r="E8" s="20">
        <v>1</v>
      </c>
      <c r="F8" s="20">
        <v>1.1000000000000001</v>
      </c>
      <c r="G8" s="22">
        <f>F8/E8</f>
        <v>1.1000000000000001</v>
      </c>
      <c r="H8" s="23">
        <v>1</v>
      </c>
      <c r="I8" s="24">
        <v>171633</v>
      </c>
      <c r="J8" s="24">
        <f>I8*H8*G8</f>
        <v>188796.30000000002</v>
      </c>
    </row>
    <row r="9" spans="1:10" ht="19.5" x14ac:dyDescent="0.25">
      <c r="A9" s="25"/>
      <c r="B9" s="26"/>
      <c r="C9" s="27"/>
      <c r="D9" s="26"/>
      <c r="E9" s="26"/>
      <c r="F9" s="26"/>
      <c r="G9" s="28"/>
      <c r="H9" s="29"/>
      <c r="I9" s="30" t="s">
        <v>16</v>
      </c>
      <c r="J9" s="31">
        <f>SUM(J8:J8)</f>
        <v>188796.30000000002</v>
      </c>
    </row>
    <row r="10" spans="1:10" ht="19.5" x14ac:dyDescent="0.25">
      <c r="A10" s="17" t="str">
        <f>"حمل   (" &amp; ROUND((J12/J13)*100,2) &amp; "%)"</f>
        <v>حمل   (61.3%)</v>
      </c>
      <c r="B10" s="18"/>
      <c r="C10" s="18"/>
      <c r="D10" s="18"/>
      <c r="E10" s="18"/>
      <c r="F10" s="18"/>
      <c r="G10" s="18"/>
      <c r="H10" s="18"/>
      <c r="I10" s="18"/>
      <c r="J10" s="19"/>
    </row>
    <row r="11" spans="1:10" x14ac:dyDescent="0.25">
      <c r="A11" s="20">
        <v>1</v>
      </c>
      <c r="B11" s="20">
        <v>41020101</v>
      </c>
      <c r="C11" s="21" t="s">
        <v>14</v>
      </c>
      <c r="D11" s="20" t="s">
        <v>13</v>
      </c>
      <c r="E11" s="20">
        <v>1</v>
      </c>
      <c r="F11" s="20">
        <v>1.1000000000000001</v>
      </c>
      <c r="G11" s="22">
        <f>F11/E11</f>
        <v>1.1000000000000001</v>
      </c>
      <c r="H11" s="23">
        <v>1</v>
      </c>
      <c r="I11" s="24">
        <v>112134</v>
      </c>
      <c r="J11" s="24">
        <f>I11*H11*G11</f>
        <v>123347.40000000001</v>
      </c>
    </row>
    <row r="12" spans="1:10" ht="19.5" x14ac:dyDescent="0.25">
      <c r="A12" s="32"/>
      <c r="B12" s="33"/>
      <c r="C12" s="34"/>
      <c r="D12" s="33"/>
      <c r="E12" s="33"/>
      <c r="F12" s="33"/>
      <c r="G12" s="35"/>
      <c r="H12" s="36"/>
      <c r="I12" s="37" t="s">
        <v>17</v>
      </c>
      <c r="J12" s="38">
        <f>SUM(J11:J11)</f>
        <v>123347.40000000001</v>
      </c>
    </row>
    <row r="13" spans="1:10" ht="19.5" x14ac:dyDescent="0.25">
      <c r="C13" s="6" t="s">
        <v>19</v>
      </c>
      <c r="D13" s="4">
        <v>201000</v>
      </c>
      <c r="I13" s="5" t="s">
        <v>18</v>
      </c>
      <c r="J13" s="4">
        <f>J12+J9+J6</f>
        <v>201203.15364800004</v>
      </c>
    </row>
    <row r="14" spans="1:10" ht="19.5" x14ac:dyDescent="0.25">
      <c r="C14" s="8" t="s">
        <v>21</v>
      </c>
      <c r="I14" s="5" t="s">
        <v>20</v>
      </c>
      <c r="J14" s="7">
        <f>(J13-D13)/D13</f>
        <v>1.0107146666668452E-3</v>
      </c>
    </row>
  </sheetData>
  <mergeCells count="8">
    <mergeCell ref="A7:J7"/>
    <mergeCell ref="A10:J10"/>
    <mergeCell ref="A1:C2"/>
    <mergeCell ref="H1:J1"/>
    <mergeCell ref="D1:G1"/>
    <mergeCell ref="H2:J2"/>
    <mergeCell ref="D2:G2"/>
    <mergeCell ref="A4:J4"/>
  </mergeCells>
  <hyperlinks>
    <hyperlink ref="C14" r:id="rId1" xr:uid="{8E105786-CD51-4B92-A9C7-FBA2258306FE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31110801</vt:lpstr>
      <vt:lpstr>'31110801'!Print_Titles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2019-12-22T21:33:57Z</dcterms:created>
  <dcterms:modified xsi:type="dcterms:W3CDTF">2019-12-22T21:33:59Z</dcterms:modified>
</cp:coreProperties>
</file>