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1\Analyses\"/>
    </mc:Choice>
  </mc:AlternateContent>
  <xr:revisionPtr revIDLastSave="0" documentId="13_ncr:1_{0D5E61EF-E146-4C57-B5AD-95CD1D5C403A}" xr6:coauthVersionLast="43" xr6:coauthVersionMax="43" xr10:uidLastSave="{00000000-0000-0000-0000-000000000000}"/>
  <bookViews>
    <workbookView xWindow="-120" yWindow="-120" windowWidth="24240" windowHeight="13140" xr2:uid="{BCDFBCDB-2FC8-4B8A-9E26-20AA07D72555}"/>
  </bookViews>
  <sheets>
    <sheet name="31111002" sheetId="1" r:id="rId1"/>
  </sheets>
  <definedNames>
    <definedName name="_xlnm.Print_Titles" localSheetId="0">'31111002'!$1:$3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" i="1" l="1"/>
  <c r="A4" i="1"/>
  <c r="J14" i="1"/>
  <c r="J13" i="1"/>
  <c r="J12" i="1"/>
  <c r="J7" i="1"/>
  <c r="J11" i="1"/>
  <c r="G11" i="1"/>
  <c r="J10" i="1"/>
  <c r="G10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<sst xmlns="http://schemas.openxmlformats.org/spreadsheetml/2006/main" count="31" uniqueCount="28">
  <si>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</si>
  <si>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</si>
  <si>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</si>
  <si>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</si>
  <si>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</si>
  <si>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</si>
  <si>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</si>
  <si>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</si>
  <si>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</si>
  <si>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</si>
  <si>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</si>
  <si>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</si>
  <si>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</si>
  <si>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</si>
  <si>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</si>
  <si>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</si>
  <si>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لودرچرخ لاستیکی به قدرت حدود150 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</si>
  <si>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</si>
  <si>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</si>
  <si>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</si>
  <si>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</si>
  <si>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</si>
  <si>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</si>
  <si>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جمع آوری خاک و مواد زاید، بارگیری، حمل تا فاصله 500 متری و باراندازی آن.</t>
  </si>
  <si>
    <t>شماره آيتم : 31111002</t>
  </si>
  <si>
    <t>واحد : مترمکعب</t>
  </si>
  <si>
    <t>فصل 11(عملیات خاکی و مرمت نوار حفاری)</t>
  </si>
  <si>
    <t>فهرست بهاي خطوط انتقال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</si>
</sst>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8B99-0C53-42C9-B5CB-AB86368A1A07}">
  <sheetPr>
    <pageSetUpPr fitToPage="1"/>
  </sheetPr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ROUND((J7/J13)*100,2) &amp; "%)"</f>
        <v>نيروي انساني   (3.3%)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5.0499999999999998E-3</v>
      </c>
      <c r="G5" s="15">
        <f>F5/E5</f>
        <v>5.0499999999999998E-3</v>
      </c>
      <c r="H5" s="18">
        <v>1</v>
      </c>
      <c r="I5" s="16">
        <v>81273</v>
      </c>
      <c r="J5" s="16">
        <f>I5*H5*G5</f>
        <v>410.42865</v>
      </c>
    </row>
    <row r="6" spans="1:10" x14ac:dyDescent="0.25">
      <c r="A6" s="22">
        <v>2</v>
      </c>
      <c r="B6" s="22">
        <v>14010102</v>
      </c>
      <c r="C6" s="23" t="s">
        <v>12</v>
      </c>
      <c r="D6" s="22" t="s">
        <v>11</v>
      </c>
      <c r="E6" s="22">
        <v>1</v>
      </c>
      <c r="F6" s="22">
        <v>1.52E-2</v>
      </c>
      <c r="G6" s="24">
        <f>F6/E6</f>
        <v>1.52E-2</v>
      </c>
      <c r="H6" s="25">
        <v>1</v>
      </c>
      <c r="I6" s="26">
        <v>70696</v>
      </c>
      <c r="J6" s="26">
        <f>I6*H6*G6</f>
        <v>1074.5791999999999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1485.00785</v>
      </c>
    </row>
    <row r="8" spans="1:10" ht="19.5" x14ac:dyDescent="0.25">
      <c r="A8" s="19" t="str">
        <f>"ماشين آلات و ابزار   (" &amp; ROUND((J12/J13)*100,2) &amp; "%)"</f>
        <v>ماشين آلات و ابزار   (96.7%)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13">
        <v>1</v>
      </c>
      <c r="B9" s="13">
        <v>23020204</v>
      </c>
      <c r="C9" s="17" t="s">
        <v>13</v>
      </c>
      <c r="D9" s="13" t="s">
        <v>14</v>
      </c>
      <c r="E9" s="13">
        <v>1</v>
      </c>
      <c r="F9" s="13">
        <v>4.7600000000000003E-2</v>
      </c>
      <c r="G9" s="15">
        <f>F9/E9</f>
        <v>4.7600000000000003E-2</v>
      </c>
      <c r="H9" s="18">
        <v>1.1000000000000001</v>
      </c>
      <c r="I9" s="16">
        <v>461084</v>
      </c>
      <c r="J9" s="16">
        <f>I9*H9*G9</f>
        <v>24142.358240000001</v>
      </c>
    </row>
    <row r="10" spans="1:10" x14ac:dyDescent="0.25">
      <c r="A10" s="13">
        <v>2</v>
      </c>
      <c r="B10" s="13">
        <v>25010602</v>
      </c>
      <c r="C10" s="17" t="s">
        <v>15</v>
      </c>
      <c r="D10" s="13" t="s">
        <v>14</v>
      </c>
      <c r="E10" s="13">
        <v>1</v>
      </c>
      <c r="F10" s="13">
        <v>1.52E-2</v>
      </c>
      <c r="G10" s="15">
        <f>F10/E10</f>
        <v>1.52E-2</v>
      </c>
      <c r="H10" s="18">
        <v>1.2</v>
      </c>
      <c r="I10" s="16">
        <v>505876</v>
      </c>
      <c r="J10" s="16">
        <f>I10*H10*G10</f>
        <v>9227.1782399999993</v>
      </c>
    </row>
    <row r="11" spans="1:10" ht="36" x14ac:dyDescent="0.25">
      <c r="A11" s="22">
        <v>3</v>
      </c>
      <c r="B11" s="22">
        <v>25010802</v>
      </c>
      <c r="C11" s="23" t="s">
        <v>16</v>
      </c>
      <c r="D11" s="22" t="s">
        <v>14</v>
      </c>
      <c r="E11" s="22">
        <v>1</v>
      </c>
      <c r="F11" s="22">
        <v>1.67E-2</v>
      </c>
      <c r="G11" s="24">
        <f>F11/E11</f>
        <v>1.67E-2</v>
      </c>
      <c r="H11" s="25">
        <v>1.1000000000000001</v>
      </c>
      <c r="I11" s="26">
        <v>552614</v>
      </c>
      <c r="J11" s="26">
        <f>I11*H11*G11</f>
        <v>10151.519179999999</v>
      </c>
    </row>
    <row r="12" spans="1:10" ht="19.5" x14ac:dyDescent="0.25">
      <c r="A12" s="34"/>
      <c r="B12" s="35"/>
      <c r="C12" s="36"/>
      <c r="D12" s="35"/>
      <c r="E12" s="35"/>
      <c r="F12" s="35"/>
      <c r="G12" s="37"/>
      <c r="H12" s="38"/>
      <c r="I12" s="39" t="s">
        <v>18</v>
      </c>
      <c r="J12" s="40">
        <f>SUM(J9:J11)</f>
        <v>43521.055659999998</v>
      </c>
    </row>
    <row r="13" spans="1:10" ht="19.5" x14ac:dyDescent="0.25">
      <c r="C13" s="6" t="s">
        <v>20</v>
      </c>
      <c r="D13" s="4">
        <v>45000</v>
      </c>
      <c r="I13" s="5" t="s">
        <v>19</v>
      </c>
      <c r="J13" s="4">
        <f>J12+J7</f>
        <v>45006.06351</v>
      </c>
    </row>
    <row r="14" spans="1:10" ht="19.5" x14ac:dyDescent="0.25">
      <c r="C14" s="8" t="s">
        <v>22</v>
      </c>
      <c r="I14" s="5" t="s">
        <v>21</v>
      </c>
      <c r="J14" s="7">
        <f>(J13-D13)/D13</f>
        <v>1.3474466666666559E-4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4" r:id="rId1" xr:uid="{1975DC9C-1848-4475-B583-9EA0C27142E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31111002</vt:lpstr>
      <vt:lpstr>'31111002'!Print_Titles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2019-12-22T21:34:18Z</dcterms:created>
  <dcterms:modified xsi:type="dcterms:W3CDTF">2019-12-22T21:34:20Z</dcterms:modified>
</cp:coreProperties>
</file>