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1\Analyses\"/>
    </mc:Choice>
  </mc:AlternateContent>
  <xr:revisionPtr revIDLastSave="0" documentId="13_ncr:1_{CB4D994B-CF69-4E89-A620-68AE20C2BC52}" xr6:coauthVersionLast="43" xr6:coauthVersionMax="43" xr10:uidLastSave="{00000000-0000-0000-0000-000000000000}"/>
  <bookViews>
    <workbookView xWindow="-120" yWindow="-120" windowWidth="24240" windowHeight="13140" xr2:uid="{D448224B-6FEF-4E52-91D5-2373CE8A4AB5}"/>
  </bookViews>
  <sheets>
    <sheet name="31120203" sheetId="1" r:id="rId1"/>
  </sheets>
  <definedNames>
    <definedName name="_xlnm.Print_Titles" localSheetId="0">'31120203'!$1:$3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11" i="1"/>
  <c r="A4" i="1"/>
  <c r="J19" i="1"/>
  <c r="J18" i="1"/>
  <c r="J17" i="1"/>
  <c r="J14" i="1"/>
  <c r="J10" i="1"/>
  <c r="J16" i="1"/>
  <c r="G16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<sst xmlns="http://schemas.openxmlformats.org/spreadsheetml/2006/main" count="38" uniqueCount="32">
  <si>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</si>
  <si>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</si>
  <si>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</si>
  <si>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</si>
  <si>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</si>
  <si>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</si>
  <si>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</si>
  <si>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</si>
  <si>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</si>
  <si>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</si>
  <si>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</si>
  <si>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</si>
  <si>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سر آرماتور بند</t>
  </si>
  <si>
    <t>آرماتور بند درجه یک</t>
  </si>
  <si>
    <t>آرماتور بند درجه دو</t>
  </si>
  <si>
    <t>کمک آرماتور بند</t>
  </si>
  <si>
    <t>میلگرد اجدار AII نمره 20 به بالا</t>
  </si>
  <si>
    <t>کیلوگرم</t>
  </si>
  <si>
    <t>مفتول سیاه</t>
  </si>
  <si>
    <t>حمل مصالح فلزی مورد مصرف در سازه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</si>
  <si>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</si>
  <si>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</si>
  <si>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</si>
  <si>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</si>
  <si>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</si>
  <si>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</si>
  <si>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</si>
  <si>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تهیه، بریدن، خم کردن و کار گذاشتن میل گردآجدار از نوع AII، به قطر20 و بیش از20 میلیمتر برای بتن مسلح با سیم پیچی لازم.</t>
  </si>
  <si>
    <t>شماره آيتم : 31120203</t>
  </si>
  <si>
    <t>واحد : کیلوگرم</t>
  </si>
  <si>
    <t>فصل 12(کارهای فولادی)</t>
  </si>
  <si>
    <t>فهرست بهاي خطوط انتقال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</si>
</sst>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1B09-7257-464F-96B9-7F7C7023BD4A}">
  <sheetPr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ROUND((J10/J18)*100,2) &amp; "%)"</f>
        <v>نيروي انساني   (10.56%)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1.6899999999999998E-2</v>
      </c>
      <c r="G5" s="15">
        <f>F5/E5</f>
        <v>1.6899999999999998E-2</v>
      </c>
      <c r="H5" s="18">
        <v>1.27</v>
      </c>
      <c r="I5" s="16">
        <v>70696</v>
      </c>
      <c r="J5" s="16">
        <f>I5*H5*G5</f>
        <v>1517.3482479999998</v>
      </c>
    </row>
    <row r="6" spans="1:10" x14ac:dyDescent="0.25">
      <c r="A6" s="13">
        <v>2</v>
      </c>
      <c r="B6" s="13">
        <v>14050101</v>
      </c>
      <c r="C6" s="17" t="s">
        <v>12</v>
      </c>
      <c r="D6" s="13" t="s">
        <v>11</v>
      </c>
      <c r="E6" s="13">
        <v>1</v>
      </c>
      <c r="F6" s="13">
        <v>2E-3</v>
      </c>
      <c r="G6" s="15">
        <f>F6/E6</f>
        <v>2E-3</v>
      </c>
      <c r="H6" s="18">
        <v>1.27</v>
      </c>
      <c r="I6" s="16">
        <v>131459</v>
      </c>
      <c r="J6" s="16">
        <f>I6*H6*G6</f>
        <v>333.90586000000002</v>
      </c>
    </row>
    <row r="7" spans="1:10" x14ac:dyDescent="0.25">
      <c r="A7" s="13">
        <v>3</v>
      </c>
      <c r="B7" s="13">
        <v>14050201</v>
      </c>
      <c r="C7" s="17" t="s">
        <v>13</v>
      </c>
      <c r="D7" s="13" t="s">
        <v>11</v>
      </c>
      <c r="E7" s="13">
        <v>1</v>
      </c>
      <c r="F7" s="13">
        <v>4.0000000000000001E-3</v>
      </c>
      <c r="G7" s="15">
        <f>F7/E7</f>
        <v>4.0000000000000001E-3</v>
      </c>
      <c r="H7" s="18">
        <v>1.27</v>
      </c>
      <c r="I7" s="16">
        <v>98667</v>
      </c>
      <c r="J7" s="16">
        <f>I7*H7*G7</f>
        <v>501.22836000000001</v>
      </c>
    </row>
    <row r="8" spans="1:10" x14ac:dyDescent="0.25">
      <c r="A8" s="13">
        <v>4</v>
      </c>
      <c r="B8" s="13">
        <v>14050202</v>
      </c>
      <c r="C8" s="17" t="s">
        <v>14</v>
      </c>
      <c r="D8" s="13" t="s">
        <v>11</v>
      </c>
      <c r="E8" s="13">
        <v>1</v>
      </c>
      <c r="F8" s="13">
        <v>8.0000000000000002E-3</v>
      </c>
      <c r="G8" s="15">
        <f>F8/E8</f>
        <v>8.0000000000000002E-3</v>
      </c>
      <c r="H8" s="18">
        <v>1.27</v>
      </c>
      <c r="I8" s="16">
        <v>84477</v>
      </c>
      <c r="J8" s="16">
        <f>I8*H8*G8</f>
        <v>858.28632000000005</v>
      </c>
    </row>
    <row r="9" spans="1:10" x14ac:dyDescent="0.25">
      <c r="A9" s="22">
        <v>5</v>
      </c>
      <c r="B9" s="22">
        <v>14050203</v>
      </c>
      <c r="C9" s="23" t="s">
        <v>15</v>
      </c>
      <c r="D9" s="22" t="s">
        <v>11</v>
      </c>
      <c r="E9" s="22">
        <v>1</v>
      </c>
      <c r="F9" s="22">
        <v>1.6E-2</v>
      </c>
      <c r="G9" s="24">
        <f>F9/E9</f>
        <v>1.6E-2</v>
      </c>
      <c r="H9" s="25">
        <v>1.27</v>
      </c>
      <c r="I9" s="26">
        <v>70822</v>
      </c>
      <c r="J9" s="26">
        <f>I9*H9*G9</f>
        <v>1439.10304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20</v>
      </c>
      <c r="J10" s="33">
        <f>SUM(J5:J9)</f>
        <v>4649.8718279999994</v>
      </c>
    </row>
    <row r="11" spans="1:10" ht="19.5" x14ac:dyDescent="0.25">
      <c r="A11" s="19" t="str">
        <f>"مصالح   (" &amp; ROUND((J14/J18)*100,2) &amp; "%)"</f>
        <v>مصالح   (88.67%)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31250203</v>
      </c>
      <c r="C12" s="17" t="s">
        <v>16</v>
      </c>
      <c r="D12" s="13" t="s">
        <v>17</v>
      </c>
      <c r="E12" s="13">
        <v>1</v>
      </c>
      <c r="F12" s="13">
        <v>1.0375000000000001</v>
      </c>
      <c r="G12" s="15">
        <f>F12/E12</f>
        <v>1.0375000000000001</v>
      </c>
      <c r="H12" s="18">
        <v>1</v>
      </c>
      <c r="I12" s="16">
        <v>37150</v>
      </c>
      <c r="J12" s="16">
        <f>I12*H12*G12</f>
        <v>38543.125</v>
      </c>
    </row>
    <row r="13" spans="1:10" x14ac:dyDescent="0.25">
      <c r="A13" s="22">
        <v>2</v>
      </c>
      <c r="B13" s="22">
        <v>31250401</v>
      </c>
      <c r="C13" s="23" t="s">
        <v>18</v>
      </c>
      <c r="D13" s="22" t="s">
        <v>17</v>
      </c>
      <c r="E13" s="22">
        <v>1</v>
      </c>
      <c r="F13" s="22">
        <v>0.01</v>
      </c>
      <c r="G13" s="24">
        <f>F13/E13</f>
        <v>0.01</v>
      </c>
      <c r="H13" s="25">
        <v>1</v>
      </c>
      <c r="I13" s="26">
        <v>50000</v>
      </c>
      <c r="J13" s="26">
        <f>I13*H13*G13</f>
        <v>500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21</v>
      </c>
      <c r="J14" s="33">
        <f>SUM(J12:J13)</f>
        <v>39043.125</v>
      </c>
    </row>
    <row r="15" spans="1:10" ht="19.5" x14ac:dyDescent="0.25">
      <c r="A15" s="19" t="str">
        <f>"حمل   (" &amp; ROUND((J17/J18)*100,2) &amp; "%)"</f>
        <v>حمل   (0.77%)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22">
        <v>1</v>
      </c>
      <c r="B16" s="22">
        <v>41110101</v>
      </c>
      <c r="C16" s="23" t="s">
        <v>19</v>
      </c>
      <c r="D16" s="22" t="s">
        <v>17</v>
      </c>
      <c r="E16" s="22">
        <v>1</v>
      </c>
      <c r="F16" s="22">
        <v>1.0475000000000001</v>
      </c>
      <c r="G16" s="24">
        <f>F16/E16</f>
        <v>1.0475000000000001</v>
      </c>
      <c r="H16" s="25">
        <v>1.1499999999999999</v>
      </c>
      <c r="I16" s="26">
        <v>283</v>
      </c>
      <c r="J16" s="26">
        <f>I16*H16*G16</f>
        <v>340.90887500000002</v>
      </c>
    </row>
    <row r="17" spans="1:10" ht="19.5" x14ac:dyDescent="0.25">
      <c r="A17" s="34"/>
      <c r="B17" s="35"/>
      <c r="C17" s="36"/>
      <c r="D17" s="35"/>
      <c r="E17" s="35"/>
      <c r="F17" s="35"/>
      <c r="G17" s="37"/>
      <c r="H17" s="38"/>
      <c r="I17" s="39" t="s">
        <v>22</v>
      </c>
      <c r="J17" s="40">
        <f>SUM(J16:J16)</f>
        <v>340.90887500000002</v>
      </c>
    </row>
    <row r="18" spans="1:10" ht="19.5" x14ac:dyDescent="0.25">
      <c r="C18" s="6" t="s">
        <v>24</v>
      </c>
      <c r="D18" s="4">
        <v>44000</v>
      </c>
      <c r="I18" s="5" t="s">
        <v>23</v>
      </c>
      <c r="J18" s="4">
        <f>J17+J14+J10</f>
        <v>44033.905702999997</v>
      </c>
    </row>
    <row r="19" spans="1:10" ht="19.5" x14ac:dyDescent="0.25">
      <c r="C19" s="8" t="s">
        <v>26</v>
      </c>
      <c r="I19" s="5" t="s">
        <v>25</v>
      </c>
      <c r="J19" s="7">
        <f>(J18-D18)/D18</f>
        <v>7.7058415909083452E-4</v>
      </c>
    </row>
  </sheetData>
  <mergeCells count="8">
    <mergeCell ref="A11:J11"/>
    <mergeCell ref="A15:J15"/>
    <mergeCell ref="A1:C2"/>
    <mergeCell ref="H1:J1"/>
    <mergeCell ref="D1:G1"/>
    <mergeCell ref="H2:J2"/>
    <mergeCell ref="D2:G2"/>
    <mergeCell ref="A4:J4"/>
  </mergeCells>
  <hyperlinks>
    <hyperlink ref="C19" r:id="rId1" xr:uid="{BE33567A-97D0-4E88-9AA5-B1645CD4D63D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31120203</vt:lpstr>
      <vt:lpstr>'31120203'!Print_Titles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2019-12-22T21:34:58Z</dcterms:created>
  <dcterms:modified xsi:type="dcterms:W3CDTF">2019-12-22T21:35:00Z</dcterms:modified>
</cp:coreProperties>
</file>