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2\Analyses\"/>
    </mc:Choice>
  </mc:AlternateContent>
  <xr:revisionPtr revIDLastSave="0" documentId="13_ncr:1_{1F1992C3-3331-427C-A2A2-DA5404C89BBD}" xr6:coauthVersionLast="43" xr6:coauthVersionMax="43" xr10:uidLastSave="{00000000-0000-0000-0000-000000000000}"/>
  <bookViews>
    <workbookView xWindow="1560" yWindow="1560" windowWidth="18000" windowHeight="9360" xr2:uid="{D949297A-82DC-4223-BBD8-35FC4B703152}"/>
  </bookViews>
  <sheets>
    <sheet name="32040105" sheetId="1" r:id="rId1"/>
  </sheets>
  <definedNames>
    <definedName name="_xlnm.Print_Titles" localSheetId="0">'32040105'!$1:$3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31" i="1" l="1"/>
  <c r="A28" i="1"/>
  <c r="A17" i="1"/>
  <c r="A4" i="1"/>
  <c r="J35" i="1"/>
  <c r="J34" i="1"/>
  <c r="J33" i="1"/>
  <c r="J30" i="1"/>
  <c r="J27" i="1"/>
  <c r="J16" i="1"/>
  <c r="J32" i="1"/>
  <c r="G32" i="1"/>
  <c r="J29" i="1"/>
  <c r="G29" i="1"/>
  <c r="J26" i="1"/>
  <c r="G26" i="1"/>
  <c r="J25" i="1"/>
  <c r="G25" i="1"/>
  <c r="J24" i="1"/>
  <c r="G24" i="1"/>
  <c r="J23" i="1"/>
  <c r="G23" i="1"/>
  <c r="J22" i="1"/>
  <c r="G22" i="1"/>
  <c r="J21" i="1"/>
  <c r="G21" i="1"/>
  <c r="J20" i="1"/>
  <c r="G20" i="1"/>
  <c r="J19" i="1"/>
  <c r="G19" i="1"/>
  <c r="J18" i="1"/>
  <c r="G18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<sst xmlns="http://schemas.openxmlformats.org/spreadsheetml/2006/main" count="67" uniqueCount="48">
  <si>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</si>
  <si>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</si>
  <si>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</si>
  <si>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</si>
  <si>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</si>
  <si>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</si>
  <si>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</si>
  <si>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</si>
  <si>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</si>
  <si>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</si>
  <si>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</si>
  <si>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نفر-ساعت</t>
  </si>
  <si>
    <t>کمک نقشه بردار (ترازیاب)</t>
  </si>
  <si>
    <t>کارگر نقشه برداری (میرکش)</t>
  </si>
  <si>
    <t xml:space="preserve">کارگر ساده </t>
  </si>
  <si>
    <t>کمک بنای سفت کار</t>
  </si>
  <si>
    <t>کمک بنای بتن کار</t>
  </si>
  <si>
    <t>مباشر عملیات خاکی با سابقه بیش از 10 سال</t>
  </si>
  <si>
    <t>سرپرست عملیات لوله گذاری خطوط انتقال اب</t>
  </si>
  <si>
    <t>لوله گذاردرجه یک لوله های ازبست سیمان</t>
  </si>
  <si>
    <t>لوله گذاردرجه دولوله های ازبست سیمان</t>
  </si>
  <si>
    <t>کمک لوله گذارلوله های ازبست سیمان</t>
  </si>
  <si>
    <t>تانکراب پاش به ظرفیت حدود 5000 لیتر باراننده</t>
  </si>
  <si>
    <t>دستگاه-ساعت</t>
  </si>
  <si>
    <t>تراکتورجفت دیفرانسیل  باراننده</t>
  </si>
  <si>
    <t>مخزن سیار2500 لیتر بدون کشنده</t>
  </si>
  <si>
    <t>جرثقیل کفی 3 تن باکامیون 7 تن با راننده</t>
  </si>
  <si>
    <t>بیل مکانیکی چرخ لاستیکی یازنجیری  به قدرت حدود80 اسب بخار با راننده</t>
  </si>
  <si>
    <t>لودرچرخ لاستیکی به قدرت حدود150  اسب بخار باراننده</t>
  </si>
  <si>
    <t>موتورپمپ تست</t>
  </si>
  <si>
    <t>دستگاه جوش گرمایی لوله های پلی اتیلن تاقطر355 میلیمتر</t>
  </si>
  <si>
    <t>مولدبرق به قدرت 10 کیلووات تک فاز</t>
  </si>
  <si>
    <t>آب چاه وقنات</t>
  </si>
  <si>
    <t>مترمکعب</t>
  </si>
  <si>
    <t>حمل آب چاه قنات و رودخانه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</si>
  <si>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</si>
  <si>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</si>
  <si>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</si>
  <si>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</si>
  <si>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</si>
  <si>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</si>
  <si>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</si>
  <si>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</si>
  <si>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گذاری با لوله پلی اتیلن یا پی وی سی سخت، به قطر 110 میلیمتر و عمق ترانشه تا 1/5 متر.</t>
  </si>
  <si>
    <t>شماره آيتم : 32040105</t>
  </si>
  <si>
    <t>واحد : مترطول</t>
  </si>
  <si>
    <t>فصل 04(E) و پی وی سی سخت (U.P.V.C))</t>
  </si>
  <si>
    <t>فهرست بهاي شبکه توزیع آب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</si>
</sst>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D616F-E8D0-4E5B-BD86-5EC040B48CF0}">
  <sheetPr>
    <pageSetUpPr fitToPage="1"/>
  </sheetPr>
  <dimension ref="A1:J3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9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43</v>
      </c>
      <c r="B1" s="9"/>
      <c r="C1" s="9"/>
      <c r="D1" s="10" t="s">
        <v>45</v>
      </c>
      <c r="E1" s="10"/>
      <c r="F1" s="10"/>
      <c r="G1" s="10"/>
      <c r="H1" s="10" t="s">
        <v>44</v>
      </c>
      <c r="I1" s="10"/>
      <c r="J1" s="10"/>
    </row>
    <row r="2" spans="1:10" x14ac:dyDescent="0.25">
      <c r="A2" s="11"/>
      <c r="B2" s="11"/>
      <c r="C2" s="11"/>
      <c r="D2" s="12" t="s">
        <v>47</v>
      </c>
      <c r="E2" s="12"/>
      <c r="F2" s="12"/>
      <c r="G2" s="12"/>
      <c r="H2" s="12" t="s">
        <v>46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ROUND((J16/J34)*100,2) &amp; "%)"</f>
        <v>نيروي انساني   (74.27%)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8.0000000000000002E-3</v>
      </c>
      <c r="G5" s="15">
        <f>F5/E5</f>
        <v>8.0000000000000002E-3</v>
      </c>
      <c r="H5" s="18">
        <v>0.83709999999999996</v>
      </c>
      <c r="I5" s="16">
        <v>215731</v>
      </c>
      <c r="J5" s="16">
        <f>I5*H5*G5</f>
        <v>1444.7073607999998</v>
      </c>
    </row>
    <row r="6" spans="1:10" x14ac:dyDescent="0.25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3.2000000000000001E-2</v>
      </c>
      <c r="G6" s="15">
        <f>F6/E6</f>
        <v>3.2000000000000001E-2</v>
      </c>
      <c r="H6" s="18">
        <v>0.83709999999999996</v>
      </c>
      <c r="I6" s="16">
        <v>109041</v>
      </c>
      <c r="J6" s="16">
        <f>I6*H6*G6</f>
        <v>2920.9030751999999</v>
      </c>
    </row>
    <row r="7" spans="1:10" x14ac:dyDescent="0.25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0.1</v>
      </c>
      <c r="G7" s="15">
        <f>F7/E7</f>
        <v>0.1</v>
      </c>
      <c r="H7" s="18">
        <v>0.83709999999999996</v>
      </c>
      <c r="I7" s="16">
        <v>80333</v>
      </c>
      <c r="J7" s="16">
        <f>I7*H7*G7</f>
        <v>6724.6754300000002</v>
      </c>
    </row>
    <row r="8" spans="1:10" x14ac:dyDescent="0.25">
      <c r="A8" s="13">
        <v>4</v>
      </c>
      <c r="B8" s="13">
        <v>14010102</v>
      </c>
      <c r="C8" s="17" t="s">
        <v>14</v>
      </c>
      <c r="D8" s="13" t="s">
        <v>11</v>
      </c>
      <c r="E8" s="13">
        <v>1</v>
      </c>
      <c r="F8" s="13">
        <v>1.467058</v>
      </c>
      <c r="G8" s="15">
        <f>F8/E8</f>
        <v>1.467058</v>
      </c>
      <c r="H8" s="18">
        <v>0.83709999999999996</v>
      </c>
      <c r="I8" s="16">
        <v>70696</v>
      </c>
      <c r="J8" s="16">
        <f>I8*H8*G8</f>
        <v>86819.937305252795</v>
      </c>
    </row>
    <row r="9" spans="1:10" x14ac:dyDescent="0.25">
      <c r="A9" s="13">
        <v>5</v>
      </c>
      <c r="B9" s="13">
        <v>14020103</v>
      </c>
      <c r="C9" s="17" t="s">
        <v>15</v>
      </c>
      <c r="D9" s="13" t="s">
        <v>11</v>
      </c>
      <c r="E9" s="13">
        <v>1</v>
      </c>
      <c r="F9" s="13">
        <v>8.3199999999999996E-2</v>
      </c>
      <c r="G9" s="15">
        <f>F9/E9</f>
        <v>8.3199999999999996E-2</v>
      </c>
      <c r="H9" s="18">
        <v>0.83709999999999996</v>
      </c>
      <c r="I9" s="16">
        <v>78854</v>
      </c>
      <c r="J9" s="16">
        <f>I9*H9*G9</f>
        <v>5491.9224588799989</v>
      </c>
    </row>
    <row r="10" spans="1:10" x14ac:dyDescent="0.25">
      <c r="A10" s="13">
        <v>6</v>
      </c>
      <c r="B10" s="13">
        <v>14060202</v>
      </c>
      <c r="C10" s="17" t="s">
        <v>16</v>
      </c>
      <c r="D10" s="13" t="s">
        <v>11</v>
      </c>
      <c r="E10" s="13">
        <v>1</v>
      </c>
      <c r="F10" s="13">
        <v>8.0000000000000002E-3</v>
      </c>
      <c r="G10" s="15">
        <f>F10/E10</f>
        <v>8.0000000000000002E-3</v>
      </c>
      <c r="H10" s="18">
        <v>0.83709999999999996</v>
      </c>
      <c r="I10" s="16">
        <v>72372</v>
      </c>
      <c r="J10" s="16">
        <f>I10*H10*G10</f>
        <v>484.66080959999999</v>
      </c>
    </row>
    <row r="11" spans="1:10" x14ac:dyDescent="0.25">
      <c r="A11" s="13">
        <v>7</v>
      </c>
      <c r="B11" s="13">
        <v>14240301</v>
      </c>
      <c r="C11" s="17" t="s">
        <v>17</v>
      </c>
      <c r="D11" s="13" t="s">
        <v>11</v>
      </c>
      <c r="E11" s="13">
        <v>1</v>
      </c>
      <c r="F11" s="13">
        <v>1.7600000000000001E-2</v>
      </c>
      <c r="G11" s="15">
        <f>F11/E11</f>
        <v>1.7600000000000001E-2</v>
      </c>
      <c r="H11" s="18">
        <v>0.83709999999999996</v>
      </c>
      <c r="I11" s="16">
        <v>196251</v>
      </c>
      <c r="J11" s="16">
        <f>I11*H11*G11</f>
        <v>2891.3581329600001</v>
      </c>
    </row>
    <row r="12" spans="1:10" x14ac:dyDescent="0.25">
      <c r="A12" s="13">
        <v>8</v>
      </c>
      <c r="B12" s="13">
        <v>17010101</v>
      </c>
      <c r="C12" s="17" t="s">
        <v>18</v>
      </c>
      <c r="D12" s="13" t="s">
        <v>11</v>
      </c>
      <c r="E12" s="13">
        <v>1</v>
      </c>
      <c r="F12" s="13">
        <v>6.3905000000000003E-2</v>
      </c>
      <c r="G12" s="15">
        <f>F12/E12</f>
        <v>6.3905000000000003E-2</v>
      </c>
      <c r="H12" s="18">
        <v>0.66930000000000001</v>
      </c>
      <c r="I12" s="16">
        <v>159985</v>
      </c>
      <c r="J12" s="16">
        <f>I12*H12*G12</f>
        <v>6842.8170657525006</v>
      </c>
    </row>
    <row r="13" spans="1:10" x14ac:dyDescent="0.25">
      <c r="A13" s="13">
        <v>9</v>
      </c>
      <c r="B13" s="13">
        <v>17010201</v>
      </c>
      <c r="C13" s="17" t="s">
        <v>19</v>
      </c>
      <c r="D13" s="13" t="s">
        <v>11</v>
      </c>
      <c r="E13" s="13">
        <v>1</v>
      </c>
      <c r="F13" s="13">
        <v>5.581E-3</v>
      </c>
      <c r="G13" s="15">
        <f>F13/E13</f>
        <v>5.581E-3</v>
      </c>
      <c r="H13" s="18">
        <v>0.66930000000000001</v>
      </c>
      <c r="I13" s="16">
        <v>121440</v>
      </c>
      <c r="J13" s="16">
        <f>I13*H13*G13</f>
        <v>453.622519152</v>
      </c>
    </row>
    <row r="14" spans="1:10" x14ac:dyDescent="0.25">
      <c r="A14" s="13">
        <v>10</v>
      </c>
      <c r="B14" s="13">
        <v>17010202</v>
      </c>
      <c r="C14" s="17" t="s">
        <v>20</v>
      </c>
      <c r="D14" s="13" t="s">
        <v>11</v>
      </c>
      <c r="E14" s="13">
        <v>1</v>
      </c>
      <c r="F14" s="13">
        <v>0.14887700000000001</v>
      </c>
      <c r="G14" s="15">
        <f>F14/E14</f>
        <v>0.14887700000000001</v>
      </c>
      <c r="H14" s="18">
        <v>0.66930000000000001</v>
      </c>
      <c r="I14" s="16">
        <v>92741</v>
      </c>
      <c r="J14" s="16">
        <f>I14*H14*G14</f>
        <v>9241.0263428900998</v>
      </c>
    </row>
    <row r="15" spans="1:10" x14ac:dyDescent="0.25">
      <c r="A15" s="22">
        <v>11</v>
      </c>
      <c r="B15" s="22">
        <v>17010203</v>
      </c>
      <c r="C15" s="23" t="s">
        <v>21</v>
      </c>
      <c r="D15" s="22" t="s">
        <v>11</v>
      </c>
      <c r="E15" s="22">
        <v>1</v>
      </c>
      <c r="F15" s="22">
        <v>0.113714</v>
      </c>
      <c r="G15" s="24">
        <f>F15/E15</f>
        <v>0.113714</v>
      </c>
      <c r="H15" s="25">
        <v>0.66930000000000001</v>
      </c>
      <c r="I15" s="26">
        <v>74167</v>
      </c>
      <c r="J15" s="26">
        <f>I15*H15*G15</f>
        <v>5644.7599010934</v>
      </c>
    </row>
    <row r="16" spans="1:10" ht="19.5" x14ac:dyDescent="0.25">
      <c r="A16" s="27"/>
      <c r="B16" s="28"/>
      <c r="C16" s="29"/>
      <c r="D16" s="28"/>
      <c r="E16" s="28"/>
      <c r="F16" s="28"/>
      <c r="G16" s="30"/>
      <c r="H16" s="31"/>
      <c r="I16" s="32" t="s">
        <v>35</v>
      </c>
      <c r="J16" s="33">
        <f>SUM(J5:J15)</f>
        <v>128960.39040158081</v>
      </c>
    </row>
    <row r="17" spans="1:10" ht="19.5" x14ac:dyDescent="0.25">
      <c r="A17" s="19" t="str">
        <f>"ماشين آلات و ابزار   (" &amp; ROUND((J27/J34)*100,2) &amp; "%)"</f>
        <v>ماشين آلات و ابزار   (25.39%)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ht="36" x14ac:dyDescent="0.25">
      <c r="A18" s="13">
        <v>1</v>
      </c>
      <c r="B18" s="13">
        <v>23020501</v>
      </c>
      <c r="C18" s="17" t="s">
        <v>22</v>
      </c>
      <c r="D18" s="13" t="s">
        <v>23</v>
      </c>
      <c r="E18" s="13">
        <v>1</v>
      </c>
      <c r="F18" s="13">
        <v>3.0141999999999999E-2</v>
      </c>
      <c r="G18" s="15">
        <f>F18/E18</f>
        <v>3.0141999999999999E-2</v>
      </c>
      <c r="H18" s="18">
        <v>0.62660000000000005</v>
      </c>
      <c r="I18" s="16">
        <v>237004</v>
      </c>
      <c r="J18" s="16">
        <f>I18*H18*G18</f>
        <v>4476.2891443088001</v>
      </c>
    </row>
    <row r="19" spans="1:10" x14ac:dyDescent="0.25">
      <c r="A19" s="13">
        <v>2</v>
      </c>
      <c r="B19" s="13">
        <v>23020802</v>
      </c>
      <c r="C19" s="17" t="s">
        <v>24</v>
      </c>
      <c r="D19" s="13" t="s">
        <v>23</v>
      </c>
      <c r="E19" s="13">
        <v>1</v>
      </c>
      <c r="F19" s="13">
        <v>2.4E-2</v>
      </c>
      <c r="G19" s="15">
        <f>F19/E19</f>
        <v>2.4E-2</v>
      </c>
      <c r="H19" s="18">
        <v>0.62660000000000005</v>
      </c>
      <c r="I19" s="16">
        <v>159730</v>
      </c>
      <c r="J19" s="16">
        <f>I19*H19*G19</f>
        <v>2402.0836320000003</v>
      </c>
    </row>
    <row r="20" spans="1:10" x14ac:dyDescent="0.25">
      <c r="A20" s="13">
        <v>3</v>
      </c>
      <c r="B20" s="13">
        <v>23021001</v>
      </c>
      <c r="C20" s="17" t="s">
        <v>25</v>
      </c>
      <c r="D20" s="13" t="s">
        <v>23</v>
      </c>
      <c r="E20" s="13">
        <v>1</v>
      </c>
      <c r="F20" s="13">
        <v>2.4E-2</v>
      </c>
      <c r="G20" s="15">
        <f>F20/E20</f>
        <v>2.4E-2</v>
      </c>
      <c r="H20" s="18">
        <v>0.62660000000000005</v>
      </c>
      <c r="I20" s="16">
        <v>15964</v>
      </c>
      <c r="J20" s="16">
        <f>I20*H20*G20</f>
        <v>240.07301760000001</v>
      </c>
    </row>
    <row r="21" spans="1:10" x14ac:dyDescent="0.25">
      <c r="A21" s="13">
        <v>4</v>
      </c>
      <c r="B21" s="13">
        <v>24010103</v>
      </c>
      <c r="C21" s="17" t="s">
        <v>26</v>
      </c>
      <c r="D21" s="13" t="s">
        <v>23</v>
      </c>
      <c r="E21" s="13">
        <v>1</v>
      </c>
      <c r="F21" s="13">
        <v>2.2325999999999999E-2</v>
      </c>
      <c r="G21" s="15">
        <f>F21/E21</f>
        <v>2.2325999999999999E-2</v>
      </c>
      <c r="H21" s="18">
        <v>0.62660000000000005</v>
      </c>
      <c r="I21" s="16">
        <v>395276</v>
      </c>
      <c r="J21" s="16">
        <f>I21*H21*G21</f>
        <v>5529.7023761616001</v>
      </c>
    </row>
    <row r="22" spans="1:10" ht="36" x14ac:dyDescent="0.25">
      <c r="A22" s="13">
        <v>5</v>
      </c>
      <c r="B22" s="13">
        <v>25010201</v>
      </c>
      <c r="C22" s="17" t="s">
        <v>27</v>
      </c>
      <c r="D22" s="13" t="s">
        <v>23</v>
      </c>
      <c r="E22" s="13">
        <v>1</v>
      </c>
      <c r="F22" s="13">
        <v>4.8000000000000001E-2</v>
      </c>
      <c r="G22" s="15">
        <f>F22/E22</f>
        <v>4.8000000000000001E-2</v>
      </c>
      <c r="H22" s="18">
        <v>0.78180000000000005</v>
      </c>
      <c r="I22" s="16">
        <v>564138</v>
      </c>
      <c r="J22" s="16">
        <f>I22*H22*G22</f>
        <v>21170.068243199999</v>
      </c>
    </row>
    <row r="23" spans="1:10" ht="36" x14ac:dyDescent="0.25">
      <c r="A23" s="13">
        <v>6</v>
      </c>
      <c r="B23" s="13">
        <v>25010802</v>
      </c>
      <c r="C23" s="17" t="s">
        <v>28</v>
      </c>
      <c r="D23" s="13" t="s">
        <v>23</v>
      </c>
      <c r="E23" s="13">
        <v>1</v>
      </c>
      <c r="F23" s="13">
        <v>1.4279E-2</v>
      </c>
      <c r="G23" s="15">
        <f>F23/E23</f>
        <v>1.4279E-2</v>
      </c>
      <c r="H23" s="18">
        <v>0.78180000000000005</v>
      </c>
      <c r="I23" s="16">
        <v>552614</v>
      </c>
      <c r="J23" s="16">
        <f>I23*H23*G23</f>
        <v>6169.0081342308004</v>
      </c>
    </row>
    <row r="24" spans="1:10" x14ac:dyDescent="0.25">
      <c r="A24" s="13">
        <v>7</v>
      </c>
      <c r="B24" s="13">
        <v>26011301</v>
      </c>
      <c r="C24" s="17" t="s">
        <v>29</v>
      </c>
      <c r="D24" s="13" t="s">
        <v>23</v>
      </c>
      <c r="E24" s="13">
        <v>1</v>
      </c>
      <c r="F24" s="13">
        <v>3.5999999999999997E-2</v>
      </c>
      <c r="G24" s="15">
        <f>F24/E24</f>
        <v>3.5999999999999997E-2</v>
      </c>
      <c r="H24" s="18">
        <v>0.62660000000000005</v>
      </c>
      <c r="I24" s="16">
        <v>59877</v>
      </c>
      <c r="J24" s="16">
        <f>I24*H24*G24</f>
        <v>1350.6814151999999</v>
      </c>
    </row>
    <row r="25" spans="1:10" ht="36" x14ac:dyDescent="0.25">
      <c r="A25" s="13">
        <v>8</v>
      </c>
      <c r="B25" s="13">
        <v>26021101</v>
      </c>
      <c r="C25" s="17" t="s">
        <v>30</v>
      </c>
      <c r="D25" s="13" t="s">
        <v>23</v>
      </c>
      <c r="E25" s="13">
        <v>1</v>
      </c>
      <c r="F25" s="13">
        <v>0.02</v>
      </c>
      <c r="G25" s="15">
        <f>F25/E25</f>
        <v>0.02</v>
      </c>
      <c r="H25" s="18">
        <v>0.78180000000000005</v>
      </c>
      <c r="I25" s="16">
        <v>137231</v>
      </c>
      <c r="J25" s="16">
        <f>I25*H25*G25</f>
        <v>2145.7439159999999</v>
      </c>
    </row>
    <row r="26" spans="1:10" x14ac:dyDescent="0.25">
      <c r="A26" s="22">
        <v>9</v>
      </c>
      <c r="B26" s="22">
        <v>26030102</v>
      </c>
      <c r="C26" s="23" t="s">
        <v>31</v>
      </c>
      <c r="D26" s="22" t="s">
        <v>23</v>
      </c>
      <c r="E26" s="22">
        <v>1</v>
      </c>
      <c r="F26" s="22">
        <v>0.02</v>
      </c>
      <c r="G26" s="24">
        <f>F26/E26</f>
        <v>0.02</v>
      </c>
      <c r="H26" s="25">
        <v>0.78180000000000005</v>
      </c>
      <c r="I26" s="26">
        <v>38673</v>
      </c>
      <c r="J26" s="26">
        <f>I26*H26*G26</f>
        <v>604.69102800000007</v>
      </c>
    </row>
    <row r="27" spans="1:10" ht="19.5" x14ac:dyDescent="0.25">
      <c r="A27" s="27"/>
      <c r="B27" s="28"/>
      <c r="C27" s="29"/>
      <c r="D27" s="28"/>
      <c r="E27" s="28"/>
      <c r="F27" s="28"/>
      <c r="G27" s="30"/>
      <c r="H27" s="31"/>
      <c r="I27" s="32" t="s">
        <v>36</v>
      </c>
      <c r="J27" s="33">
        <f>SUM(J18:J26)</f>
        <v>44088.340906701203</v>
      </c>
    </row>
    <row r="28" spans="1:10" ht="19.5" x14ac:dyDescent="0.25">
      <c r="A28" s="19" t="str">
        <f>"مصالح   (" &amp; ROUND((J30/J34)*100,2) &amp; "%)"</f>
        <v>مصالح   (0.07%)</v>
      </c>
      <c r="B28" s="20"/>
      <c r="C28" s="20"/>
      <c r="D28" s="20"/>
      <c r="E28" s="20"/>
      <c r="F28" s="20"/>
      <c r="G28" s="20"/>
      <c r="H28" s="20"/>
      <c r="I28" s="20"/>
      <c r="J28" s="21"/>
    </row>
    <row r="29" spans="1:10" x14ac:dyDescent="0.25">
      <c r="A29" s="22">
        <v>1</v>
      </c>
      <c r="B29" s="22">
        <v>31010301</v>
      </c>
      <c r="C29" s="23" t="s">
        <v>32</v>
      </c>
      <c r="D29" s="22" t="s">
        <v>33</v>
      </c>
      <c r="E29" s="22">
        <v>1</v>
      </c>
      <c r="F29" s="22">
        <v>1.2E-2</v>
      </c>
      <c r="G29" s="24">
        <f>F29/E29</f>
        <v>1.2E-2</v>
      </c>
      <c r="H29" s="25">
        <v>0.78180000000000005</v>
      </c>
      <c r="I29" s="26">
        <v>13449</v>
      </c>
      <c r="J29" s="26">
        <f>I29*H29*G29</f>
        <v>126.1731384</v>
      </c>
    </row>
    <row r="30" spans="1:10" ht="19.5" x14ac:dyDescent="0.25">
      <c r="A30" s="27"/>
      <c r="B30" s="28"/>
      <c r="C30" s="29"/>
      <c r="D30" s="28"/>
      <c r="E30" s="28"/>
      <c r="F30" s="28"/>
      <c r="G30" s="30"/>
      <c r="H30" s="31"/>
      <c r="I30" s="32" t="s">
        <v>37</v>
      </c>
      <c r="J30" s="33">
        <f>SUM(J29:J29)</f>
        <v>126.1731384</v>
      </c>
    </row>
    <row r="31" spans="1:10" ht="19.5" x14ac:dyDescent="0.25">
      <c r="A31" s="19" t="str">
        <f>"حمل   (" &amp; ROUND((J33/J34)*100,2) &amp; "%)"</f>
        <v>حمل   (0.27%)</v>
      </c>
      <c r="B31" s="20"/>
      <c r="C31" s="20"/>
      <c r="D31" s="20"/>
      <c r="E31" s="20"/>
      <c r="F31" s="20"/>
      <c r="G31" s="20"/>
      <c r="H31" s="20"/>
      <c r="I31" s="20"/>
      <c r="J31" s="21"/>
    </row>
    <row r="32" spans="1:10" x14ac:dyDescent="0.25">
      <c r="A32" s="22">
        <v>1</v>
      </c>
      <c r="B32" s="22">
        <v>41010101</v>
      </c>
      <c r="C32" s="23" t="s">
        <v>34</v>
      </c>
      <c r="D32" s="22" t="s">
        <v>33</v>
      </c>
      <c r="E32" s="22">
        <v>1</v>
      </c>
      <c r="F32" s="22">
        <v>1.2E-2</v>
      </c>
      <c r="G32" s="24">
        <f>F32/E32</f>
        <v>1.2E-2</v>
      </c>
      <c r="H32" s="25">
        <v>0.78180000000000005</v>
      </c>
      <c r="I32" s="26">
        <v>50480</v>
      </c>
      <c r="J32" s="26">
        <f>I32*H32*G32</f>
        <v>473.58316800000006</v>
      </c>
    </row>
    <row r="33" spans="1:10" ht="19.5" x14ac:dyDescent="0.25">
      <c r="A33" s="34"/>
      <c r="B33" s="35"/>
      <c r="C33" s="36"/>
      <c r="D33" s="35"/>
      <c r="E33" s="35"/>
      <c r="F33" s="35"/>
      <c r="G33" s="37"/>
      <c r="H33" s="38"/>
      <c r="I33" s="39" t="s">
        <v>38</v>
      </c>
      <c r="J33" s="40">
        <f>SUM(J32:J32)</f>
        <v>473.58316800000006</v>
      </c>
    </row>
    <row r="34" spans="1:10" ht="19.5" x14ac:dyDescent="0.25">
      <c r="C34" s="6" t="s">
        <v>40</v>
      </c>
      <c r="D34" s="4">
        <v>173500</v>
      </c>
      <c r="I34" s="5" t="s">
        <v>39</v>
      </c>
      <c r="J34" s="4">
        <f>J33+J30+J27+J16</f>
        <v>173648.487614682</v>
      </c>
    </row>
    <row r="35" spans="1:10" ht="19.5" x14ac:dyDescent="0.25">
      <c r="C35" s="8" t="s">
        <v>42</v>
      </c>
      <c r="I35" s="5" t="s">
        <v>41</v>
      </c>
      <c r="J35" s="7">
        <f>(J34-D34)/D34</f>
        <v>8.5583639586168567E-4</v>
      </c>
    </row>
  </sheetData>
  <mergeCells count="9">
    <mergeCell ref="A17:J17"/>
    <mergeCell ref="A28:J28"/>
    <mergeCell ref="A31:J31"/>
    <mergeCell ref="A1:C2"/>
    <mergeCell ref="H1:J1"/>
    <mergeCell ref="D1:G1"/>
    <mergeCell ref="H2:J2"/>
    <mergeCell ref="D2:G2"/>
    <mergeCell ref="A4:J4"/>
  </mergeCells>
  <hyperlinks>
    <hyperlink ref="C35" r:id="rId1" xr:uid="{333237C6-E96F-4594-9C31-B31FAF8E9DC5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32040105</vt:lpstr>
      <vt:lpstr>'32040105'!Print_Titles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2019-12-22T21:44:26Z</dcterms:created>
  <dcterms:modified xsi:type="dcterms:W3CDTF">2019-12-22T21:44:28Z</dcterms:modified>
</cp:coreProperties>
</file>