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2\Analyses\"/>
    </mc:Choice>
  </mc:AlternateContent>
  <xr:revisionPtr revIDLastSave="0" documentId="13_ncr:1_{7E711702-8EDE-462F-93C5-708FF40C8DBA}" xr6:coauthVersionLast="43" xr6:coauthVersionMax="43" xr10:uidLastSave="{00000000-0000-0000-0000-000000000000}"/>
  <bookViews>
    <workbookView xWindow="1950" yWindow="1950" windowWidth="18000" windowHeight="9360" xr2:uid="{D46AE6DA-207E-49CF-B31A-8FD344CE9651}"/>
  </bookViews>
  <sheets>
    <sheet name="32080808" sheetId="1" r:id="rId1"/>
  </sheets>
  <definedNames>
    <definedName name="_xlnm.Print_Titles" localSheetId="0">'32080808'!$1:$3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4" i="1" l="1"/>
  <c r="A11" i="1"/>
  <c r="A8" i="1"/>
  <c r="A4" i="1"/>
  <c r="J18" i="1"/>
  <c r="J17" i="1"/>
  <c r="J16" i="1"/>
  <c r="J13" i="1"/>
  <c r="J10" i="1"/>
  <c r="J7" i="1"/>
  <c r="J15" i="1"/>
  <c r="G15" i="1"/>
  <c r="J12" i="1"/>
  <c r="G12" i="1"/>
  <c r="J9" i="1"/>
  <c r="G9" i="1"/>
  <c r="J6" i="1"/>
  <c r="G6" i="1"/>
  <c r="J5" i="1"/>
  <c r="G5" i="1"/>
</calcChain>
</file>

<file path=xl/sharedStrings.xml><?xml version="1.0" encoding="utf-8"?>
<sst xmlns="http://schemas.openxmlformats.org/spreadsheetml/2006/main" count="33" uniqueCount="31">
  <si>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</si>
  <si>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</si>
  <si>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</si>
  <si>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</si>
  <si>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</si>
  <si>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</si>
  <si>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</si>
  <si>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</si>
  <si>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</si>
  <si>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</si>
  <si>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</si>
  <si>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</si>
  <si>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کمک بنای سنگ چین</t>
  </si>
  <si>
    <t>فرگون</t>
  </si>
  <si>
    <t>دستگاه</t>
  </si>
  <si>
    <t>سنگ لاشه بنایی</t>
  </si>
  <si>
    <t>مترمکعب</t>
  </si>
  <si>
    <t>حمل سنگ های ریشه دار و سنگ آهک زنده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</si>
  <si>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</si>
  <si>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</si>
  <si>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</si>
  <si>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</si>
  <si>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</si>
  <si>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</si>
  <si>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</si>
  <si>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</si>
  <si>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مصالح و خشکه چینی با سنگ لاشه در کف ترانشه، به منظور پی سازی.</t>
  </si>
  <si>
    <t>شماره آيتم : 32080808</t>
  </si>
  <si>
    <t>واحد : مترمکعب</t>
  </si>
  <si>
    <t>فصل 08(عملیات خاکی و مرمت نوار حفاری)</t>
  </si>
  <si>
    <t>فهرست بهاي شبکه توزیع آب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</si>
</sst>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BC43D-970F-4BEF-94B4-CA27AC5F0A23}">
  <sheetPr>
    <pageSetUpPr fitToPage="1"/>
  </sheetPr>
  <dimension ref="A1:J1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26</v>
      </c>
      <c r="B1" s="9"/>
      <c r="C1" s="9"/>
      <c r="D1" s="10" t="s">
        <v>28</v>
      </c>
      <c r="E1" s="10"/>
      <c r="F1" s="10"/>
      <c r="G1" s="10"/>
      <c r="H1" s="10" t="s">
        <v>27</v>
      </c>
      <c r="I1" s="10"/>
      <c r="J1" s="10"/>
    </row>
    <row r="2" spans="1:10" x14ac:dyDescent="0.25">
      <c r="A2" s="11"/>
      <c r="B2" s="11"/>
      <c r="C2" s="11"/>
      <c r="D2" s="12" t="s">
        <v>30</v>
      </c>
      <c r="E2" s="12"/>
      <c r="F2" s="12"/>
      <c r="G2" s="12"/>
      <c r="H2" s="12" t="s">
        <v>29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ROUND((J7/J17)*100,2) &amp; "%)"</f>
        <v>نيروي انساني   (33.16%)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2.2410000000000001</v>
      </c>
      <c r="G5" s="15">
        <f>F5/E5</f>
        <v>2.2410000000000001</v>
      </c>
      <c r="H5" s="18">
        <v>1.1499999999999999</v>
      </c>
      <c r="I5" s="16">
        <v>70696</v>
      </c>
      <c r="J5" s="16">
        <f>I5*H5*G5</f>
        <v>182194.19639999999</v>
      </c>
    </row>
    <row r="6" spans="1:10" x14ac:dyDescent="0.25">
      <c r="A6" s="22">
        <v>2</v>
      </c>
      <c r="B6" s="22">
        <v>14220303</v>
      </c>
      <c r="C6" s="23" t="s">
        <v>12</v>
      </c>
      <c r="D6" s="22" t="s">
        <v>11</v>
      </c>
      <c r="E6" s="22">
        <v>1</v>
      </c>
      <c r="F6" s="22">
        <v>1.0669999999999999</v>
      </c>
      <c r="G6" s="24">
        <f>F6/E6</f>
        <v>1.0669999999999999</v>
      </c>
      <c r="H6" s="25">
        <v>1.1499999999999999</v>
      </c>
      <c r="I6" s="26">
        <v>77719</v>
      </c>
      <c r="J6" s="26">
        <f>I6*H6*G6</f>
        <v>95365.098949999985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18</v>
      </c>
      <c r="J7" s="33">
        <f>SUM(J5:J6)</f>
        <v>277559.29534999997</v>
      </c>
    </row>
    <row r="8" spans="1:10" ht="19.5" x14ac:dyDescent="0.25">
      <c r="A8" s="19" t="str">
        <f>"ماشين آلات و ابزار   (" &amp; ROUND((J10/J17)*100,2) &amp; "%)"</f>
        <v>ماشين آلات و ابزار   (0.72%)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5">
      <c r="A9" s="22">
        <v>1</v>
      </c>
      <c r="B9" s="22">
        <v>28070601</v>
      </c>
      <c r="C9" s="23" t="s">
        <v>13</v>
      </c>
      <c r="D9" s="22" t="s">
        <v>14</v>
      </c>
      <c r="E9" s="22">
        <v>1</v>
      </c>
      <c r="F9" s="22">
        <v>3.3E-3</v>
      </c>
      <c r="G9" s="24">
        <f>F9/E9</f>
        <v>3.3E-3</v>
      </c>
      <c r="H9" s="25">
        <v>1.1499999999999999</v>
      </c>
      <c r="I9" s="26">
        <v>1596000</v>
      </c>
      <c r="J9" s="26">
        <f>I9*H9*G9</f>
        <v>6056.8199999999988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19</v>
      </c>
      <c r="J10" s="33">
        <f>SUM(J9:J9)</f>
        <v>6056.8199999999988</v>
      </c>
    </row>
    <row r="11" spans="1:10" ht="19.5" x14ac:dyDescent="0.25">
      <c r="A11" s="19" t="str">
        <f>"مصالح   (" &amp; ROUND((J13/J17)*100,2) &amp; "%)"</f>
        <v>مصالح   (46.98%)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22">
        <v>1</v>
      </c>
      <c r="B12" s="22">
        <v>31050201</v>
      </c>
      <c r="C12" s="23" t="s">
        <v>15</v>
      </c>
      <c r="D12" s="22" t="s">
        <v>16</v>
      </c>
      <c r="E12" s="22">
        <v>1</v>
      </c>
      <c r="F12" s="22">
        <v>1.2</v>
      </c>
      <c r="G12" s="24">
        <f>F12/E12</f>
        <v>1.2</v>
      </c>
      <c r="H12" s="25">
        <v>1.1499999999999999</v>
      </c>
      <c r="I12" s="26">
        <v>285000</v>
      </c>
      <c r="J12" s="26">
        <f>I12*H12*G12</f>
        <v>393300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20</v>
      </c>
      <c r="J13" s="33">
        <f>SUM(J12:J12)</f>
        <v>393300</v>
      </c>
    </row>
    <row r="14" spans="1:10" ht="19.5" x14ac:dyDescent="0.25">
      <c r="A14" s="19" t="str">
        <f>"حمل   (" &amp; ROUND((J16/J17)*100,2) &amp; "%)"</f>
        <v>حمل   (19.14%)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5">
      <c r="A15" s="22">
        <v>1</v>
      </c>
      <c r="B15" s="22">
        <v>41030101</v>
      </c>
      <c r="C15" s="23" t="s">
        <v>17</v>
      </c>
      <c r="D15" s="22" t="s">
        <v>16</v>
      </c>
      <c r="E15" s="22">
        <v>1</v>
      </c>
      <c r="F15" s="22">
        <v>1.2</v>
      </c>
      <c r="G15" s="24">
        <f>F15/E15</f>
        <v>1.2</v>
      </c>
      <c r="H15" s="25">
        <v>1.1499999999999999</v>
      </c>
      <c r="I15" s="26">
        <v>116101</v>
      </c>
      <c r="J15" s="26">
        <f>I15*H15*G15</f>
        <v>160219.37999999998</v>
      </c>
    </row>
    <row r="16" spans="1:10" ht="19.5" x14ac:dyDescent="0.25">
      <c r="A16" s="34"/>
      <c r="B16" s="35"/>
      <c r="C16" s="36"/>
      <c r="D16" s="35"/>
      <c r="E16" s="35"/>
      <c r="F16" s="35"/>
      <c r="G16" s="37"/>
      <c r="H16" s="38"/>
      <c r="I16" s="39" t="s">
        <v>21</v>
      </c>
      <c r="J16" s="40">
        <f>SUM(J15:J15)</f>
        <v>160219.37999999998</v>
      </c>
    </row>
    <row r="17" spans="3:10" ht="19.5" x14ac:dyDescent="0.25">
      <c r="C17" s="6" t="s">
        <v>23</v>
      </c>
      <c r="D17" s="4">
        <v>837000</v>
      </c>
      <c r="I17" s="5" t="s">
        <v>22</v>
      </c>
      <c r="J17" s="4">
        <f>J16+J13+J10+J7</f>
        <v>837135.49534999998</v>
      </c>
    </row>
    <row r="18" spans="3:10" ht="19.5" x14ac:dyDescent="0.25">
      <c r="C18" s="8" t="s">
        <v>25</v>
      </c>
      <c r="I18" s="5" t="s">
        <v>24</v>
      </c>
      <c r="J18" s="7">
        <f>(J17-D17)/D17</f>
        <v>1.6188213859018264E-4</v>
      </c>
    </row>
  </sheetData>
  <mergeCells count="9">
    <mergeCell ref="A8:J8"/>
    <mergeCell ref="A11:J11"/>
    <mergeCell ref="A14:J14"/>
    <mergeCell ref="A1:C2"/>
    <mergeCell ref="H1:J1"/>
    <mergeCell ref="D1:G1"/>
    <mergeCell ref="H2:J2"/>
    <mergeCell ref="D2:G2"/>
    <mergeCell ref="A4:J4"/>
  </mergeCells>
  <hyperlinks>
    <hyperlink ref="C18" r:id="rId1" xr:uid="{47875B5A-817F-409C-84E3-B7597CFCF8EE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32080808</vt:lpstr>
      <vt:lpstr>'32080808'!Print_Titles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2019-12-22T21:48:01Z</dcterms:created>
  <dcterms:modified xsi:type="dcterms:W3CDTF">2019-12-22T21:48:03Z</dcterms:modified>
</cp:coreProperties>
</file>