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3\Analyses\"/>
    </mc:Choice>
  </mc:AlternateContent>
  <xr:revisionPtr revIDLastSave="0" documentId="13_ncr:1_{9F13B727-B8EF-442E-8698-6996FDF32BA6}" xr6:coauthVersionLast="43" xr6:coauthVersionMax="43" xr10:uidLastSave="{00000000-0000-0000-0000-000000000000}"/>
  <bookViews>
    <workbookView xWindow="2340" yWindow="2340" windowWidth="18000" windowHeight="9360" xr2:uid="{32575649-993B-4ABB-8479-7B7219E8FE48}"/>
  </bookViews>
  <sheets>
    <sheet name="33010801" sheetId="1" r:id="rId1"/>
  </sheets>
  <definedNames>
    <definedName name="_xlnm.Print_Titles" localSheetId="0">'33010801'!$1:$3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<sst xmlns="http://schemas.openxmlformats.org/spreadsheetml/2006/main" count="22" uniqueCount="22">
  <si>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</si>
  <si>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</si>
  <si>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</si>
  <si>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</si>
  <si>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</si>
  <si>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</si>
  <si>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</si>
  <si>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</si>
  <si>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</si>
  <si>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</si>
  <si>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دستگاه کاروتاژ و پرسنل مربوط در جاده های آسفالتی</t>
  </si>
  <si>
    <t>مقطوع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</si>
  <si>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</si>
  <si>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</si>
  <si>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</si>
  <si>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</si>
  <si>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</si>
  <si>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دستگاه چاه پیمایی و پرسنل مربوط در جاده های آسفالتی.</t>
  </si>
  <si>
    <t>شماره آيتم : 33010801</t>
  </si>
  <si>
    <t>واحد : کیلومتر</t>
  </si>
  <si>
    <t>فصل 01(تجهیز و برچیدن کارگاه)</t>
  </si>
  <si>
    <t>فهرست بهاي چاه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</si>
</sst>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08D76-C6D9-4048-B4B3-15B29845F399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41510201</v>
      </c>
      <c r="C5" s="21" t="s">
        <v>10</v>
      </c>
      <c r="D5" s="20" t="s">
        <v>11</v>
      </c>
      <c r="E5" s="20">
        <v>1</v>
      </c>
      <c r="F5" s="20">
        <v>1E-3</v>
      </c>
      <c r="G5" s="22">
        <f>F5/E5</f>
        <v>1E-3</v>
      </c>
      <c r="H5" s="23">
        <v>1.05</v>
      </c>
      <c r="I5" s="24">
        <v>14285714</v>
      </c>
      <c r="J5" s="24">
        <f>I5*H5*G5</f>
        <v>14999.999700000002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14999.999700000002</v>
      </c>
    </row>
    <row r="7" spans="1:10" ht="19.5" x14ac:dyDescent="0.25">
      <c r="C7" s="6" t="s">
        <v>14</v>
      </c>
      <c r="D7" s="4">
        <v>15000</v>
      </c>
      <c r="I7" s="5" t="s">
        <v>13</v>
      </c>
      <c r="J7" s="4">
        <f>J6</f>
        <v>14999.999700000002</v>
      </c>
    </row>
    <row r="8" spans="1:10" ht="19.5" x14ac:dyDescent="0.25">
      <c r="C8" s="8" t="s">
        <v>16</v>
      </c>
      <c r="I8" s="5" t="s">
        <v>15</v>
      </c>
      <c r="J8" s="7">
        <f>(J7-D7)/D7</f>
        <v>-1.9999999858555385E-8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EC7DB052-DD6F-4598-8205-30F546AC5EF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33010801</vt:lpstr>
      <vt:lpstr>'33010801'!Print_Titles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2019-12-22T21:50:17Z</dcterms:created>
  <dcterms:modified xsi:type="dcterms:W3CDTF">2019-12-22T21:50:20Z</dcterms:modified>
</cp:coreProperties>
</file>