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3\Analyses\"/>
    </mc:Choice>
  </mc:AlternateContent>
  <xr:revisionPtr revIDLastSave="0" documentId="13_ncr:1_{04D9D11F-55BD-43B6-8A35-57F88D316396}" xr6:coauthVersionLast="43" xr6:coauthVersionMax="43" xr10:uidLastSave="{00000000-0000-0000-0000-000000000000}"/>
  <bookViews>
    <workbookView xWindow="3120" yWindow="3120" windowWidth="18000" windowHeight="9360" xr2:uid="{41280445-79F0-49B0-9B5C-34C17384862B}"/>
  </bookViews>
  <sheets>
    <sheet name="33042106" sheetId="1" r:id="rId1"/>
  </sheets>
  <definedNames>
    <definedName name="_xlnm.Print_Titles" localSheetId="0">'33042106'!$1:$3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1" i="1" l="1"/>
  <c r="A4" i="1"/>
  <c r="J20" i="1"/>
  <c r="J19" i="1"/>
  <c r="J18" i="1"/>
  <c r="J10" i="1"/>
  <c r="J17" i="1"/>
  <c r="G17" i="1"/>
  <c r="J16" i="1"/>
  <c r="G16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<sst xmlns="http://schemas.openxmlformats.org/spreadsheetml/2006/main" count="43" uniqueCount="36">
  <si>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</si>
  <si>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</si>
  <si>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</si>
  <si>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</si>
  <si>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</si>
  <si>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</si>
  <si>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</si>
  <si>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</si>
  <si>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</si>
  <si>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</si>
  <si>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مکانیک درجه دو ماشین آلات سنگین</t>
  </si>
  <si>
    <t>نفر-ساعت</t>
  </si>
  <si>
    <t xml:space="preserve">کارگر ساده </t>
  </si>
  <si>
    <t>کارشناس زمین شناسی</t>
  </si>
  <si>
    <t>حفار درجه یک چاههای آب</t>
  </si>
  <si>
    <t>کمک حفار چاههای آب</t>
  </si>
  <si>
    <t>وانت یک تن باراننده</t>
  </si>
  <si>
    <t>دستگاه-ساعت</t>
  </si>
  <si>
    <t>تانکراب پاش به ظرفیت حدود 5000 لیتر باراننده</t>
  </si>
  <si>
    <t>دستگاه حفاری دورانی ضربه ای چکشی  به قدرت 250 اسب بخار</t>
  </si>
  <si>
    <t>سرمته سه کاجه 12 اینچ برای حفاری دورانی در سنگ</t>
  </si>
  <si>
    <t>فوم حفاری</t>
  </si>
  <si>
    <t>لیتر</t>
  </si>
  <si>
    <t>روغن چکش</t>
  </si>
  <si>
    <t>کیلوگرم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</si>
  <si>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</si>
  <si>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</si>
  <si>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</si>
  <si>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</si>
  <si>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</si>
  <si>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</si>
  <si>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برقو زدن گمانه شناسایی حفر شده در زمین های سنگی به  روش دورانی ضربه ای، (به قطر 12 اینچ) و تبدیل آن به  قطر 18 اینچ، از عمق 250 تا 300 متر.</t>
  </si>
  <si>
    <t>شماره آيتم : 33042106</t>
  </si>
  <si>
    <t>واحد : مترطول</t>
  </si>
  <si>
    <t>فصل 04(حفاری به روش دورانی و دورانی ضربه ای)</t>
  </si>
  <si>
    <t>فهرست بهاي چاه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</si>
</sst>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AF5A-DD0E-4109-9C3C-BDA9EF0E2736}">
  <sheetPr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ROUND((J10/J19)*100,2) &amp; "%)"</f>
        <v>نيروي انساني   (11.41%)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13010202</v>
      </c>
      <c r="C5" s="17" t="s">
        <v>10</v>
      </c>
      <c r="D5" s="13" t="s">
        <v>11</v>
      </c>
      <c r="E5" s="13">
        <v>1</v>
      </c>
      <c r="F5" s="13">
        <v>0.82</v>
      </c>
      <c r="G5" s="15">
        <f>F5/E5</f>
        <v>0.82</v>
      </c>
      <c r="H5" s="18">
        <v>1.5</v>
      </c>
      <c r="I5" s="16">
        <v>148827</v>
      </c>
      <c r="J5" s="16">
        <f>I5*H5*G5</f>
        <v>183057.21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1.64</v>
      </c>
      <c r="G6" s="15">
        <f>F6/E6</f>
        <v>1.64</v>
      </c>
      <c r="H6" s="18">
        <v>1.5</v>
      </c>
      <c r="I6" s="16">
        <v>70696</v>
      </c>
      <c r="J6" s="16">
        <f>I6*H6*G6</f>
        <v>173912.16</v>
      </c>
    </row>
    <row r="7" spans="1:10" x14ac:dyDescent="0.25">
      <c r="A7" s="13">
        <v>3</v>
      </c>
      <c r="B7" s="13">
        <v>14260101</v>
      </c>
      <c r="C7" s="17" t="s">
        <v>13</v>
      </c>
      <c r="D7" s="13" t="s">
        <v>11</v>
      </c>
      <c r="E7" s="13">
        <v>1</v>
      </c>
      <c r="F7" s="13">
        <v>0.41</v>
      </c>
      <c r="G7" s="15">
        <f>F7/E7</f>
        <v>0.41</v>
      </c>
      <c r="H7" s="18">
        <v>1.5</v>
      </c>
      <c r="I7" s="16">
        <v>283220</v>
      </c>
      <c r="J7" s="16">
        <f>I7*H7*G7</f>
        <v>174180.3</v>
      </c>
    </row>
    <row r="8" spans="1:10" x14ac:dyDescent="0.25">
      <c r="A8" s="13">
        <v>4</v>
      </c>
      <c r="B8" s="13">
        <v>14260501</v>
      </c>
      <c r="C8" s="17" t="s">
        <v>14</v>
      </c>
      <c r="D8" s="13" t="s">
        <v>11</v>
      </c>
      <c r="E8" s="13">
        <v>1</v>
      </c>
      <c r="F8" s="13">
        <v>0.82</v>
      </c>
      <c r="G8" s="15">
        <f>F8/E8</f>
        <v>0.82</v>
      </c>
      <c r="H8" s="18">
        <v>1.5</v>
      </c>
      <c r="I8" s="16">
        <v>144596</v>
      </c>
      <c r="J8" s="16">
        <f>I8*H8*G8</f>
        <v>177853.08</v>
      </c>
    </row>
    <row r="9" spans="1:10" x14ac:dyDescent="0.25">
      <c r="A9" s="22">
        <v>5</v>
      </c>
      <c r="B9" s="22">
        <v>14260503</v>
      </c>
      <c r="C9" s="23" t="s">
        <v>15</v>
      </c>
      <c r="D9" s="22" t="s">
        <v>11</v>
      </c>
      <c r="E9" s="22">
        <v>1</v>
      </c>
      <c r="F9" s="22">
        <v>0.82</v>
      </c>
      <c r="G9" s="24">
        <f>F9/E9</f>
        <v>0.82</v>
      </c>
      <c r="H9" s="25">
        <v>1.5</v>
      </c>
      <c r="I9" s="26">
        <v>88823</v>
      </c>
      <c r="J9" s="26">
        <f>I9*H9*G9</f>
        <v>109252.29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25</v>
      </c>
      <c r="J10" s="33">
        <f>SUM(J5:J9)</f>
        <v>818255.03999999992</v>
      </c>
    </row>
    <row r="11" spans="1:10" ht="19.5" x14ac:dyDescent="0.25">
      <c r="A11" s="19" t="str">
        <f>"ماشين آلات و ابزار   (" &amp; ROUND((J18/J19)*100,2) &amp; "%)"</f>
        <v>ماشين آلات و ابزار   (88.59%)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23010502</v>
      </c>
      <c r="C12" s="17" t="s">
        <v>16</v>
      </c>
      <c r="D12" s="13" t="s">
        <v>17</v>
      </c>
      <c r="E12" s="13">
        <v>1</v>
      </c>
      <c r="F12" s="13">
        <v>0.82</v>
      </c>
      <c r="G12" s="15">
        <f>F12/E12</f>
        <v>0.82</v>
      </c>
      <c r="H12" s="18">
        <v>1.5</v>
      </c>
      <c r="I12" s="16">
        <v>206678</v>
      </c>
      <c r="J12" s="16">
        <f>I12*H12*G12</f>
        <v>254213.93999999997</v>
      </c>
    </row>
    <row r="13" spans="1:10" ht="36" x14ac:dyDescent="0.25">
      <c r="A13" s="13">
        <v>2</v>
      </c>
      <c r="B13" s="13">
        <v>23020501</v>
      </c>
      <c r="C13" s="17" t="s">
        <v>18</v>
      </c>
      <c r="D13" s="13" t="s">
        <v>17</v>
      </c>
      <c r="E13" s="13">
        <v>1</v>
      </c>
      <c r="F13" s="13">
        <v>0.82</v>
      </c>
      <c r="G13" s="15">
        <f>F13/E13</f>
        <v>0.82</v>
      </c>
      <c r="H13" s="18">
        <v>1.5</v>
      </c>
      <c r="I13" s="16">
        <v>237004</v>
      </c>
      <c r="J13" s="16">
        <f>I13*H13*G13</f>
        <v>291514.92</v>
      </c>
    </row>
    <row r="14" spans="1:10" ht="36" x14ac:dyDescent="0.25">
      <c r="A14" s="13">
        <v>3</v>
      </c>
      <c r="B14" s="13">
        <v>25020202</v>
      </c>
      <c r="C14" s="17" t="s">
        <v>19</v>
      </c>
      <c r="D14" s="13" t="s">
        <v>17</v>
      </c>
      <c r="E14" s="13">
        <v>1</v>
      </c>
      <c r="F14" s="13">
        <v>0.82</v>
      </c>
      <c r="G14" s="15">
        <f>F14/E14</f>
        <v>0.82</v>
      </c>
      <c r="H14" s="18">
        <v>1.5</v>
      </c>
      <c r="I14" s="16">
        <v>4124290</v>
      </c>
      <c r="J14" s="16">
        <f>I14*H14*G14</f>
        <v>5072876.6999999993</v>
      </c>
    </row>
    <row r="15" spans="1:10" ht="36" x14ac:dyDescent="0.25">
      <c r="A15" s="13">
        <v>4</v>
      </c>
      <c r="B15" s="13">
        <v>28090302</v>
      </c>
      <c r="C15" s="17" t="s">
        <v>20</v>
      </c>
      <c r="D15" s="13" t="s">
        <v>17</v>
      </c>
      <c r="E15" s="13">
        <v>1</v>
      </c>
      <c r="F15" s="13">
        <v>0.82</v>
      </c>
      <c r="G15" s="15">
        <f>F15/E15</f>
        <v>0.82</v>
      </c>
      <c r="H15" s="18">
        <v>1.5</v>
      </c>
      <c r="I15" s="16">
        <v>183324</v>
      </c>
      <c r="J15" s="16">
        <f>I15*H15*G15</f>
        <v>225488.52</v>
      </c>
    </row>
    <row r="16" spans="1:10" x14ac:dyDescent="0.25">
      <c r="A16" s="13">
        <v>5</v>
      </c>
      <c r="B16" s="13">
        <v>28202301</v>
      </c>
      <c r="C16" s="17" t="s">
        <v>21</v>
      </c>
      <c r="D16" s="13" t="s">
        <v>22</v>
      </c>
      <c r="E16" s="13">
        <v>1</v>
      </c>
      <c r="F16" s="13">
        <v>8</v>
      </c>
      <c r="G16" s="15">
        <f>F16/E16</f>
        <v>8</v>
      </c>
      <c r="H16" s="18">
        <v>1.5</v>
      </c>
      <c r="I16" s="16">
        <v>35466</v>
      </c>
      <c r="J16" s="16">
        <f>I16*H16*G16</f>
        <v>425592</v>
      </c>
    </row>
    <row r="17" spans="1:10" x14ac:dyDescent="0.25">
      <c r="A17" s="22">
        <v>6</v>
      </c>
      <c r="B17" s="22">
        <v>28202401</v>
      </c>
      <c r="C17" s="23" t="s">
        <v>23</v>
      </c>
      <c r="D17" s="22" t="s">
        <v>24</v>
      </c>
      <c r="E17" s="22">
        <v>1</v>
      </c>
      <c r="F17" s="22">
        <v>1.3</v>
      </c>
      <c r="G17" s="24">
        <f>F17/E17</f>
        <v>1.3</v>
      </c>
      <c r="H17" s="25">
        <v>1.5</v>
      </c>
      <c r="I17" s="26">
        <v>41375</v>
      </c>
      <c r="J17" s="26">
        <f>I17*H17*G17</f>
        <v>80681.25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26</v>
      </c>
      <c r="J18" s="40">
        <f>SUM(J12:J17)</f>
        <v>6350367.3299999991</v>
      </c>
    </row>
    <row r="19" spans="1:10" ht="19.5" x14ac:dyDescent="0.25">
      <c r="C19" s="6" t="s">
        <v>28</v>
      </c>
      <c r="D19" s="4">
        <v>7168000</v>
      </c>
      <c r="I19" s="5" t="s">
        <v>27</v>
      </c>
      <c r="J19" s="4">
        <f>J18+J10</f>
        <v>7168622.3699999992</v>
      </c>
    </row>
    <row r="20" spans="1:10" ht="19.5" x14ac:dyDescent="0.25">
      <c r="C20" s="8" t="s">
        <v>30</v>
      </c>
      <c r="I20" s="5" t="s">
        <v>29</v>
      </c>
      <c r="J20" s="7">
        <f>(J19-D19)/D19</f>
        <v>8.682617187488566E-5</v>
      </c>
    </row>
  </sheetData>
  <mergeCells count="7">
    <mergeCell ref="A11:J11"/>
    <mergeCell ref="A1:C2"/>
    <mergeCell ref="H1:J1"/>
    <mergeCell ref="D1:G1"/>
    <mergeCell ref="H2:J2"/>
    <mergeCell ref="D2:G2"/>
    <mergeCell ref="A4:J4"/>
  </mergeCells>
  <hyperlinks>
    <hyperlink ref="C20" r:id="rId1" xr:uid="{78016DC3-9162-4CBD-B555-20B425B33F5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33042106</vt:lpstr>
      <vt:lpstr>'33042106'!Print_Titles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2019-12-22T22:06:06Z</dcterms:created>
  <dcterms:modified xsi:type="dcterms:W3CDTF">2019-12-22T22:06:09Z</dcterms:modified>
</cp:coreProperties>
</file>