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3\Analyses\"/>
    </mc:Choice>
  </mc:AlternateContent>
  <xr:revisionPtr revIDLastSave="0" documentId="13_ncr:1_{C46A7552-AC6E-405B-A298-9BB5DCD2D1BA}" xr6:coauthVersionLast="43" xr6:coauthVersionMax="43" xr10:uidLastSave="{00000000-0000-0000-0000-000000000000}"/>
  <bookViews>
    <workbookView xWindow="1560" yWindow="1560" windowWidth="18000" windowHeight="9360" xr2:uid="{53F9ABA9-67BA-4873-91FA-2386A89F443B}"/>
  </bookViews>
  <sheets>
    <sheet name="33060807" sheetId="1" r:id="rId1"/>
  </sheets>
  <definedNames>
    <definedName name="_xlnm.Print_Titles" localSheetId="0">'33060807'!$1:$3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9" i="1" l="1"/>
  <c r="A4" i="1"/>
  <c r="J13" i="1"/>
  <c r="J12" i="1"/>
  <c r="J11" i="1"/>
  <c r="J8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<sst xmlns="http://schemas.openxmlformats.org/spreadsheetml/2006/main" count="29" uniqueCount="27">
  <si>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</si>
  <si>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</si>
  <si>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</si>
  <si>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</si>
  <si>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</si>
  <si>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</si>
  <si>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</si>
  <si>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</si>
  <si>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</si>
  <si>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</si>
  <si>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مکانیک درجه دو ماشین آلات سنگین</t>
  </si>
  <si>
    <t>نفر-ساعت</t>
  </si>
  <si>
    <t>کمک مکانیک</t>
  </si>
  <si>
    <t>تکنیسین آزمایش پمپاژ</t>
  </si>
  <si>
    <t>جرثقیل کامیونی دوکابینه حدود 15 تن باراننده</t>
  </si>
  <si>
    <t>دستگاه-ساعت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</si>
  <si>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</si>
  <si>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</si>
  <si>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</si>
  <si>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</si>
  <si>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</si>
  <si>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</si>
  <si>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تهیه، نصب و بیرون کشیدن موتور پمپ آزمایش توربینی 10 اینچ، با قدرت کافی و تجهیزات لازم، تا عمق 100 متر.</t>
  </si>
  <si>
    <t>شماره آيتم : 33060807</t>
  </si>
  <si>
    <t>واحد : حلقه چاه</t>
  </si>
  <si>
    <t>فصل 06(آزمایش و عملیات صحرایی)</t>
  </si>
  <si>
    <t>فهرست بهاي چاه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</si>
</sst>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32884-81A9-444B-B72A-3250454E2F98}">
  <sheetPr>
    <pageSetUpPr fitToPage="1"/>
  </sheetPr>
  <dimension ref="A1:J1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22</v>
      </c>
      <c r="B1" s="9"/>
      <c r="C1" s="9"/>
      <c r="D1" s="10" t="s">
        <v>24</v>
      </c>
      <c r="E1" s="10"/>
      <c r="F1" s="10"/>
      <c r="G1" s="10"/>
      <c r="H1" s="10" t="s">
        <v>23</v>
      </c>
      <c r="I1" s="10"/>
      <c r="J1" s="10"/>
    </row>
    <row r="2" spans="1:10" x14ac:dyDescent="0.25">
      <c r="A2" s="11"/>
      <c r="B2" s="11"/>
      <c r="C2" s="11"/>
      <c r="D2" s="12" t="s">
        <v>26</v>
      </c>
      <c r="E2" s="12"/>
      <c r="F2" s="12"/>
      <c r="G2" s="12"/>
      <c r="H2" s="12" t="s">
        <v>25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ROUND((J8/J12)*100,2) &amp; "%)"</f>
        <v>نيروي انساني   (29.12%)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13010202</v>
      </c>
      <c r="C5" s="17" t="s">
        <v>10</v>
      </c>
      <c r="D5" s="13" t="s">
        <v>11</v>
      </c>
      <c r="E5" s="13">
        <v>1</v>
      </c>
      <c r="F5" s="13">
        <v>20</v>
      </c>
      <c r="G5" s="15">
        <f>F5/E5</f>
        <v>20</v>
      </c>
      <c r="H5" s="18">
        <v>1.05</v>
      </c>
      <c r="I5" s="16">
        <v>148827</v>
      </c>
      <c r="J5" s="16">
        <f>I5*H5*G5</f>
        <v>3125367</v>
      </c>
    </row>
    <row r="6" spans="1:10" x14ac:dyDescent="0.25">
      <c r="A6" s="13">
        <v>2</v>
      </c>
      <c r="B6" s="13">
        <v>13010205</v>
      </c>
      <c r="C6" s="17" t="s">
        <v>12</v>
      </c>
      <c r="D6" s="13" t="s">
        <v>11</v>
      </c>
      <c r="E6" s="13">
        <v>1</v>
      </c>
      <c r="F6" s="13">
        <v>80</v>
      </c>
      <c r="G6" s="15">
        <f>F6/E6</f>
        <v>80</v>
      </c>
      <c r="H6" s="18">
        <v>1.05</v>
      </c>
      <c r="I6" s="16">
        <v>86213</v>
      </c>
      <c r="J6" s="16">
        <f>I6*H6*G6</f>
        <v>7241892.0000000009</v>
      </c>
    </row>
    <row r="7" spans="1:10" x14ac:dyDescent="0.25">
      <c r="A7" s="22">
        <v>3</v>
      </c>
      <c r="B7" s="22">
        <v>14260301</v>
      </c>
      <c r="C7" s="23" t="s">
        <v>13</v>
      </c>
      <c r="D7" s="22" t="s">
        <v>11</v>
      </c>
      <c r="E7" s="22">
        <v>1</v>
      </c>
      <c r="F7" s="22">
        <v>20</v>
      </c>
      <c r="G7" s="24">
        <f>F7/E7</f>
        <v>20</v>
      </c>
      <c r="H7" s="25">
        <v>1.05</v>
      </c>
      <c r="I7" s="26">
        <v>169129</v>
      </c>
      <c r="J7" s="26">
        <f>I7*H7*G7</f>
        <v>3551709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16</v>
      </c>
      <c r="J8" s="33">
        <f>SUM(J5:J7)</f>
        <v>13918968</v>
      </c>
    </row>
    <row r="9" spans="1:10" ht="19.5" x14ac:dyDescent="0.25">
      <c r="A9" s="19" t="str">
        <f>"ماشين آلات و ابزار   (" &amp; ROUND((J11/J12)*100,2) &amp; "%)"</f>
        <v>ماشين آلات و ابزار   (70.88%)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5">
      <c r="A10" s="22">
        <v>1</v>
      </c>
      <c r="B10" s="22">
        <v>24010201</v>
      </c>
      <c r="C10" s="23" t="s">
        <v>14</v>
      </c>
      <c r="D10" s="22" t="s">
        <v>15</v>
      </c>
      <c r="E10" s="22">
        <v>1</v>
      </c>
      <c r="F10" s="22">
        <v>20</v>
      </c>
      <c r="G10" s="24">
        <f>F10/E10</f>
        <v>20</v>
      </c>
      <c r="H10" s="25">
        <v>2.1</v>
      </c>
      <c r="I10" s="26">
        <v>806660</v>
      </c>
      <c r="J10" s="26">
        <f>I10*H10*G10</f>
        <v>33879720</v>
      </c>
    </row>
    <row r="11" spans="1:10" ht="19.5" x14ac:dyDescent="0.25">
      <c r="A11" s="34"/>
      <c r="B11" s="35"/>
      <c r="C11" s="36"/>
      <c r="D11" s="35"/>
      <c r="E11" s="35"/>
      <c r="F11" s="35"/>
      <c r="G11" s="37"/>
      <c r="H11" s="38"/>
      <c r="I11" s="39" t="s">
        <v>17</v>
      </c>
      <c r="J11" s="40">
        <f>SUM(J10:J10)</f>
        <v>33879720</v>
      </c>
    </row>
    <row r="12" spans="1:10" ht="19.5" x14ac:dyDescent="0.25">
      <c r="C12" s="6" t="s">
        <v>19</v>
      </c>
      <c r="D12" s="4">
        <v>47798000</v>
      </c>
      <c r="I12" s="5" t="s">
        <v>18</v>
      </c>
      <c r="J12" s="4">
        <f>J11+J8</f>
        <v>47798688</v>
      </c>
    </row>
    <row r="13" spans="1:10" ht="19.5" x14ac:dyDescent="0.25">
      <c r="C13" s="8" t="s">
        <v>21</v>
      </c>
      <c r="I13" s="5" t="s">
        <v>20</v>
      </c>
      <c r="J13" s="7">
        <f>(J12-D12)/D12</f>
        <v>1.4393907694882632E-5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3" r:id="rId1" xr:uid="{E055BF32-FA9D-447C-BA76-9CC335357312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33060807</vt:lpstr>
      <vt:lpstr>'33060807'!Print_Titles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2019-12-22T22:10:16Z</dcterms:created>
  <dcterms:modified xsi:type="dcterms:W3CDTF">2019-12-22T22:10:19Z</dcterms:modified>
</cp:coreProperties>
</file>