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3\Analyses\"/>
    </mc:Choice>
  </mc:AlternateContent>
  <xr:revisionPtr revIDLastSave="0" documentId="13_ncr:1_{0D1ED6A2-5572-4214-9552-F33284965761}" xr6:coauthVersionLast="43" xr6:coauthVersionMax="43" xr10:uidLastSave="{00000000-0000-0000-0000-000000000000}"/>
  <bookViews>
    <workbookView xWindow="390" yWindow="390" windowWidth="18000" windowHeight="9360" xr2:uid="{7D7574A0-B7AB-4532-ACA7-5A56C1906942}"/>
  </bookViews>
  <sheets>
    <sheet name="33061004" sheetId="1" r:id="rId1"/>
  </sheets>
  <definedNames>
    <definedName name="_xlnm.Print_Titles" localSheetId="0">'33061004'!$1:$3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9" i="1" l="1"/>
  <c r="A4" i="1"/>
  <c r="J16" i="1"/>
  <c r="J15" i="1"/>
  <c r="J14" i="1"/>
  <c r="J8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<sst xmlns="http://schemas.openxmlformats.org/spreadsheetml/2006/main" count="35" uniqueCount="30">
  <si>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</si>
  <si>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</si>
  <si>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</si>
  <si>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</si>
  <si>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</si>
  <si>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</si>
  <si>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</si>
  <si>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</si>
  <si>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</si>
  <si>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</si>
  <si>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مکانیک درجه دو ماشین آلات سنگین</t>
  </si>
  <si>
    <t>نفر-ساعت</t>
  </si>
  <si>
    <t>کمک مکانیک</t>
  </si>
  <si>
    <t>تکنیسین آزمایش پمپاژ</t>
  </si>
  <si>
    <t>دستگاه حفاری ضربه ای سبک به قدرت 45 اسب بخار</t>
  </si>
  <si>
    <t>دستگاه-ساعت</t>
  </si>
  <si>
    <t>موتوردیزلی دورانی به قدرت حدود  400 اسب بخار</t>
  </si>
  <si>
    <t>پمپ توربینی 10  اینچ</t>
  </si>
  <si>
    <t>واترسوئل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</si>
  <si>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</si>
  <si>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</si>
  <si>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</si>
  <si>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</si>
  <si>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</si>
  <si>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</si>
  <si>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آزمایش پمپاژ چاه برای تعیین ضرایب هیدرودینامیک، با پمپ توربینی 10 اینچ، تا عمق 200 متر.</t>
  </si>
  <si>
    <t>شماره آيتم : 33061004</t>
  </si>
  <si>
    <t>واحد : ساعت</t>
  </si>
  <si>
    <t>فصل 06(آزمایش و عملیات صحرایی)</t>
  </si>
  <si>
    <t>فهرست بهاي چاه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</si>
</sst>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25F51-83E7-40DB-A73B-6FD48F617988}">
  <sheetPr>
    <pageSetUpPr fitToPage="1"/>
  </sheetPr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5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ROUND((J8/J15)*100,2) &amp; "%)"</f>
        <v>نيروي انساني   (60.19%)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13010202</v>
      </c>
      <c r="C5" s="17" t="s">
        <v>10</v>
      </c>
      <c r="D5" s="13" t="s">
        <v>11</v>
      </c>
      <c r="E5" s="13">
        <v>1</v>
      </c>
      <c r="F5" s="13">
        <v>1</v>
      </c>
      <c r="G5" s="15">
        <f>F5/E5</f>
        <v>1</v>
      </c>
      <c r="H5" s="18">
        <v>2.1</v>
      </c>
      <c r="I5" s="16">
        <v>148827</v>
      </c>
      <c r="J5" s="16">
        <f>I5*H5*G5</f>
        <v>312536.7</v>
      </c>
    </row>
    <row r="6" spans="1:10" x14ac:dyDescent="0.25">
      <c r="A6" s="13">
        <v>2</v>
      </c>
      <c r="B6" s="13">
        <v>13010205</v>
      </c>
      <c r="C6" s="17" t="s">
        <v>12</v>
      </c>
      <c r="D6" s="13" t="s">
        <v>11</v>
      </c>
      <c r="E6" s="13">
        <v>1</v>
      </c>
      <c r="F6" s="13">
        <v>4</v>
      </c>
      <c r="G6" s="15">
        <f>F6/E6</f>
        <v>4</v>
      </c>
      <c r="H6" s="18">
        <v>2.1</v>
      </c>
      <c r="I6" s="16">
        <v>86213</v>
      </c>
      <c r="J6" s="16">
        <f>I6*H6*G6</f>
        <v>724189.20000000007</v>
      </c>
    </row>
    <row r="7" spans="1:10" x14ac:dyDescent="0.25">
      <c r="A7" s="22">
        <v>3</v>
      </c>
      <c r="B7" s="22">
        <v>14260301</v>
      </c>
      <c r="C7" s="23" t="s">
        <v>13</v>
      </c>
      <c r="D7" s="22" t="s">
        <v>11</v>
      </c>
      <c r="E7" s="22">
        <v>1</v>
      </c>
      <c r="F7" s="22">
        <v>1</v>
      </c>
      <c r="G7" s="24">
        <f>F7/E7</f>
        <v>1</v>
      </c>
      <c r="H7" s="25">
        <v>2.1</v>
      </c>
      <c r="I7" s="26">
        <v>169129</v>
      </c>
      <c r="J7" s="26">
        <f>I7*H7*G7</f>
        <v>355170.9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19</v>
      </c>
      <c r="J8" s="33">
        <f>SUM(J5:J7)</f>
        <v>1391896.8000000003</v>
      </c>
    </row>
    <row r="9" spans="1:10" ht="19.5" x14ac:dyDescent="0.25">
      <c r="A9" s="19" t="str">
        <f>"ماشين آلات و ابزار   (" &amp; ROUND((J14/J15)*100,2) &amp; "%)"</f>
        <v>ماشين آلات و ابزار   (39.81%)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13">
        <v>1</v>
      </c>
      <c r="B10" s="13">
        <v>25020101</v>
      </c>
      <c r="C10" s="17" t="s">
        <v>14</v>
      </c>
      <c r="D10" s="13" t="s">
        <v>15</v>
      </c>
      <c r="E10" s="13">
        <v>1</v>
      </c>
      <c r="F10" s="13">
        <v>0.33</v>
      </c>
      <c r="G10" s="15">
        <f>F10/E10</f>
        <v>0.33</v>
      </c>
      <c r="H10" s="18">
        <v>1</v>
      </c>
      <c r="I10" s="16">
        <v>303929</v>
      </c>
      <c r="J10" s="16">
        <f>I10*H10*G10</f>
        <v>100296.57</v>
      </c>
    </row>
    <row r="11" spans="1:10" ht="36" x14ac:dyDescent="0.25">
      <c r="A11" s="13">
        <v>2</v>
      </c>
      <c r="B11" s="13">
        <v>26010505</v>
      </c>
      <c r="C11" s="17" t="s">
        <v>16</v>
      </c>
      <c r="D11" s="13" t="s">
        <v>15</v>
      </c>
      <c r="E11" s="13">
        <v>1</v>
      </c>
      <c r="F11" s="13">
        <v>1</v>
      </c>
      <c r="G11" s="15">
        <f>F11/E11</f>
        <v>1</v>
      </c>
      <c r="H11" s="18">
        <v>2.1</v>
      </c>
      <c r="I11" s="16">
        <v>202639</v>
      </c>
      <c r="J11" s="16">
        <f>I11*H11*G11</f>
        <v>425541.9</v>
      </c>
    </row>
    <row r="12" spans="1:10" x14ac:dyDescent="0.25">
      <c r="A12" s="13">
        <v>3</v>
      </c>
      <c r="B12" s="13">
        <v>26010602</v>
      </c>
      <c r="C12" s="17" t="s">
        <v>17</v>
      </c>
      <c r="D12" s="13" t="s">
        <v>15</v>
      </c>
      <c r="E12" s="13">
        <v>1</v>
      </c>
      <c r="F12" s="13">
        <v>1</v>
      </c>
      <c r="G12" s="15">
        <f>F12/E12</f>
        <v>1</v>
      </c>
      <c r="H12" s="18">
        <v>2.1</v>
      </c>
      <c r="I12" s="16">
        <v>175001</v>
      </c>
      <c r="J12" s="16">
        <f>I12*H12*G12</f>
        <v>367502.10000000003</v>
      </c>
    </row>
    <row r="13" spans="1:10" x14ac:dyDescent="0.25">
      <c r="A13" s="22">
        <v>4</v>
      </c>
      <c r="B13" s="22">
        <v>28210401</v>
      </c>
      <c r="C13" s="23" t="s">
        <v>18</v>
      </c>
      <c r="D13" s="22" t="s">
        <v>15</v>
      </c>
      <c r="E13" s="22">
        <v>1</v>
      </c>
      <c r="F13" s="22">
        <v>1</v>
      </c>
      <c r="G13" s="24">
        <f>F13/E13</f>
        <v>1</v>
      </c>
      <c r="H13" s="25">
        <v>2.1</v>
      </c>
      <c r="I13" s="26">
        <v>12936</v>
      </c>
      <c r="J13" s="26">
        <f>I13*H13*G13</f>
        <v>27165.600000000002</v>
      </c>
    </row>
    <row r="14" spans="1:10" ht="19.5" x14ac:dyDescent="0.25">
      <c r="A14" s="34"/>
      <c r="B14" s="35"/>
      <c r="C14" s="36"/>
      <c r="D14" s="35"/>
      <c r="E14" s="35"/>
      <c r="F14" s="35"/>
      <c r="G14" s="37"/>
      <c r="H14" s="38"/>
      <c r="I14" s="39" t="s">
        <v>20</v>
      </c>
      <c r="J14" s="40">
        <f>SUM(J10:J13)</f>
        <v>920506.17</v>
      </c>
    </row>
    <row r="15" spans="1:10" ht="19.5" x14ac:dyDescent="0.25">
      <c r="C15" s="6" t="s">
        <v>22</v>
      </c>
      <c r="D15" s="4">
        <v>2312000</v>
      </c>
      <c r="I15" s="5" t="s">
        <v>21</v>
      </c>
      <c r="J15" s="4">
        <f>J14+J8</f>
        <v>2312402.9700000002</v>
      </c>
    </row>
    <row r="16" spans="1:10" ht="19.5" x14ac:dyDescent="0.25">
      <c r="C16" s="8" t="s">
        <v>24</v>
      </c>
      <c r="I16" s="5" t="s">
        <v>23</v>
      </c>
      <c r="J16" s="7">
        <f>(J15-D15)/D15</f>
        <v>1.7429498269905055E-4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6" r:id="rId1" xr:uid="{55BEE525-9E59-46C2-8CB0-33FF1CD0D93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33061004</vt:lpstr>
      <vt:lpstr>'33061004'!Print_Titles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2019-12-22T22:11:00Z</dcterms:created>
  <dcterms:modified xsi:type="dcterms:W3CDTF">2019-12-22T22:11:03Z</dcterms:modified>
</cp:coreProperties>
</file>