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4\Analyses\"/>
    </mc:Choice>
  </mc:AlternateContent>
  <xr:revisionPtr revIDLastSave="0" documentId="13_ncr:1_{F6F8CAA5-41FD-473B-8532-BC42AD7B55A9}" xr6:coauthVersionLast="43" xr6:coauthVersionMax="43" xr10:uidLastSave="{00000000-0000-0000-0000-000000000000}"/>
  <bookViews>
    <workbookView xWindow="-120" yWindow="-120" windowWidth="24240" windowHeight="13140" xr2:uid="{9199960C-7A9C-413A-85C8-DB045CF607FF}"/>
  </bookViews>
  <sheets>
    <sheet name="34070102" sheetId="1" r:id="rId1"/>
  </sheets>
  <definedNames>
    <definedName name="_xlnm.Print_Titles" localSheetId="0">'34070102'!$1:$3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5" i="1" l="1"/>
  <c r="A11" i="1"/>
  <c r="A4" i="1"/>
  <c r="J19" i="1"/>
  <c r="J18" i="1"/>
  <c r="J17" i="1"/>
  <c r="J14" i="1"/>
  <c r="J10" i="1"/>
  <c r="J16" i="1"/>
  <c r="G16" i="1"/>
  <c r="J13" i="1"/>
  <c r="G13" i="1"/>
  <c r="J12" i="1"/>
  <c r="G12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<sst xmlns="http://schemas.openxmlformats.org/spreadsheetml/2006/main" count="38" uniqueCount="32">
  <si>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</si>
  <si>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</si>
  <si>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</si>
  <si>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</si>
  <si>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</si>
  <si>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</si>
  <si>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</si>
  <si>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</si>
  <si>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</si>
  <si>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</si>
  <si>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</si>
  <si>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</si>
  <si>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سر آرماتور بند</t>
  </si>
  <si>
    <t>آرماتور بند درجه یک</t>
  </si>
  <si>
    <t>آرماتور بند درجه دو</t>
  </si>
  <si>
    <t>کمک آرماتور بند</t>
  </si>
  <si>
    <t>میلگرد ساده نمره 12 تا  18</t>
  </si>
  <si>
    <t>کیلوگرم</t>
  </si>
  <si>
    <t>مفتول سیاه</t>
  </si>
  <si>
    <t>حمل مصالح فلزی مورد مصرف در سازه</t>
  </si>
  <si>
    <t>جمع نيروي انساني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</si>
  <si>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</si>
  <si>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</si>
  <si>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</si>
  <si>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</si>
  <si>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</si>
  <si>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</si>
  <si>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تهیه، بریدن، خم کردن و کارگذاشتن میلگرد ساده به قطر12 تا 18 میلیمتر برای بتن مسلح، با سیم پیچی لازم.</t>
  </si>
  <si>
    <t>شماره آيتم : 34070102</t>
  </si>
  <si>
    <t>واحد : کیلوگرم</t>
  </si>
  <si>
    <t>فصل 07(کارهای فولادی بامیلگرد)</t>
  </si>
  <si>
    <t>فهرست بهاي آبیاری و زهکشی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</si>
</sst>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286A9-7693-48C8-A699-3DCA4928D84B}">
  <sheetPr>
    <pageSetUpPr fitToPage="1"/>
  </sheetPr>
  <dimension ref="A1:J19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11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6.85546875" style="4" bestFit="1" customWidth="1"/>
    <col min="11" max="16384" width="9.140625" style="1"/>
  </cols>
  <sheetData>
    <row r="1" spans="1:10" x14ac:dyDescent="0.25">
      <c r="A1" s="9" t="s">
        <v>27</v>
      </c>
      <c r="B1" s="9"/>
      <c r="C1" s="9"/>
      <c r="D1" s="10" t="s">
        <v>29</v>
      </c>
      <c r="E1" s="10"/>
      <c r="F1" s="10"/>
      <c r="G1" s="10"/>
      <c r="H1" s="10" t="s">
        <v>28</v>
      </c>
      <c r="I1" s="10"/>
      <c r="J1" s="10"/>
    </row>
    <row r="2" spans="1:10" x14ac:dyDescent="0.25">
      <c r="A2" s="11"/>
      <c r="B2" s="11"/>
      <c r="C2" s="11"/>
      <c r="D2" s="12" t="s">
        <v>31</v>
      </c>
      <c r="E2" s="12"/>
      <c r="F2" s="12"/>
      <c r="G2" s="12"/>
      <c r="H2" s="12" t="s">
        <v>30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ROUND((J10/J18)*100,2) &amp; "%)"</f>
        <v>نيروي انساني   (10.37%)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8.88889E-3</v>
      </c>
      <c r="G5" s="15">
        <f>F5/E5</f>
        <v>8.88889E-3</v>
      </c>
      <c r="H5" s="18">
        <v>1.05</v>
      </c>
      <c r="I5" s="16">
        <v>70696</v>
      </c>
      <c r="J5" s="16">
        <f>I5*H5*G5</f>
        <v>659.82941581199998</v>
      </c>
    </row>
    <row r="6" spans="1:10" x14ac:dyDescent="0.25">
      <c r="A6" s="13">
        <v>2</v>
      </c>
      <c r="B6" s="13">
        <v>14050101</v>
      </c>
      <c r="C6" s="17" t="s">
        <v>12</v>
      </c>
      <c r="D6" s="13" t="s">
        <v>11</v>
      </c>
      <c r="E6" s="13">
        <v>1</v>
      </c>
      <c r="F6" s="13">
        <v>2.9629600000000002E-3</v>
      </c>
      <c r="G6" s="15">
        <f>F6/E6</f>
        <v>2.9629600000000002E-3</v>
      </c>
      <c r="H6" s="18">
        <v>1.05</v>
      </c>
      <c r="I6" s="16">
        <v>131459</v>
      </c>
      <c r="J6" s="16">
        <f>I6*H6*G6</f>
        <v>408.98314657200007</v>
      </c>
    </row>
    <row r="7" spans="1:10" x14ac:dyDescent="0.25">
      <c r="A7" s="13">
        <v>3</v>
      </c>
      <c r="B7" s="13">
        <v>14050201</v>
      </c>
      <c r="C7" s="17" t="s">
        <v>13</v>
      </c>
      <c r="D7" s="13" t="s">
        <v>11</v>
      </c>
      <c r="E7" s="13">
        <v>1</v>
      </c>
      <c r="F7" s="13">
        <v>5.9259300000000003E-3</v>
      </c>
      <c r="G7" s="15">
        <f>F7/E7</f>
        <v>5.9259300000000003E-3</v>
      </c>
      <c r="H7" s="18">
        <v>1.05</v>
      </c>
      <c r="I7" s="16">
        <v>98667</v>
      </c>
      <c r="J7" s="16">
        <f>I7*H7*G7</f>
        <v>613.92842207550007</v>
      </c>
    </row>
    <row r="8" spans="1:10" x14ac:dyDescent="0.25">
      <c r="A8" s="13">
        <v>4</v>
      </c>
      <c r="B8" s="13">
        <v>14050202</v>
      </c>
      <c r="C8" s="17" t="s">
        <v>14</v>
      </c>
      <c r="D8" s="13" t="s">
        <v>11</v>
      </c>
      <c r="E8" s="13">
        <v>1</v>
      </c>
      <c r="F8" s="13">
        <v>1.777778E-2</v>
      </c>
      <c r="G8" s="15">
        <f>F8/E8</f>
        <v>1.777778E-2</v>
      </c>
      <c r="H8" s="18">
        <v>1.05</v>
      </c>
      <c r="I8" s="16">
        <v>84477</v>
      </c>
      <c r="J8" s="16">
        <f>I8*H8*G8</f>
        <v>1576.904197113</v>
      </c>
    </row>
    <row r="9" spans="1:10" x14ac:dyDescent="0.25">
      <c r="A9" s="22">
        <v>5</v>
      </c>
      <c r="B9" s="22">
        <v>14050203</v>
      </c>
      <c r="C9" s="23" t="s">
        <v>15</v>
      </c>
      <c r="D9" s="22" t="s">
        <v>11</v>
      </c>
      <c r="E9" s="22">
        <v>1</v>
      </c>
      <c r="F9" s="22">
        <v>3.555556E-2</v>
      </c>
      <c r="G9" s="24">
        <f>F9/E9</f>
        <v>3.555556E-2</v>
      </c>
      <c r="H9" s="25">
        <v>1.05</v>
      </c>
      <c r="I9" s="26">
        <v>70822</v>
      </c>
      <c r="J9" s="26">
        <f>I9*H9*G9</f>
        <v>2644.0216638360002</v>
      </c>
    </row>
    <row r="10" spans="1:10" ht="19.5" x14ac:dyDescent="0.25">
      <c r="A10" s="27"/>
      <c r="B10" s="28"/>
      <c r="C10" s="29"/>
      <c r="D10" s="28"/>
      <c r="E10" s="28"/>
      <c r="F10" s="28"/>
      <c r="G10" s="30"/>
      <c r="H10" s="31"/>
      <c r="I10" s="32" t="s">
        <v>20</v>
      </c>
      <c r="J10" s="33">
        <f>SUM(J5:J9)</f>
        <v>5903.6668454085011</v>
      </c>
    </row>
    <row r="11" spans="1:10" ht="19.5" x14ac:dyDescent="0.25">
      <c r="A11" s="19" t="str">
        <f>"مصالح   (" &amp; ROUND((J14/J18)*100,2) &amp; "%)"</f>
        <v>مصالح   (89.11%)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x14ac:dyDescent="0.25">
      <c r="A12" s="13">
        <v>1</v>
      </c>
      <c r="B12" s="13">
        <v>31250102</v>
      </c>
      <c r="C12" s="17" t="s">
        <v>16</v>
      </c>
      <c r="D12" s="13" t="s">
        <v>17</v>
      </c>
      <c r="E12" s="13">
        <v>1</v>
      </c>
      <c r="F12" s="13">
        <v>1.0375000000000001</v>
      </c>
      <c r="G12" s="15">
        <f>F12/E12</f>
        <v>1.0375000000000001</v>
      </c>
      <c r="H12" s="18">
        <v>1</v>
      </c>
      <c r="I12" s="16">
        <v>48400</v>
      </c>
      <c r="J12" s="16">
        <f>I12*H12*G12</f>
        <v>50215.000000000007</v>
      </c>
    </row>
    <row r="13" spans="1:10" x14ac:dyDescent="0.25">
      <c r="A13" s="22">
        <v>2</v>
      </c>
      <c r="B13" s="22">
        <v>31250401</v>
      </c>
      <c r="C13" s="23" t="s">
        <v>18</v>
      </c>
      <c r="D13" s="22" t="s">
        <v>17</v>
      </c>
      <c r="E13" s="22">
        <v>1</v>
      </c>
      <c r="F13" s="22">
        <v>0.01</v>
      </c>
      <c r="G13" s="24">
        <f>F13/E13</f>
        <v>0.01</v>
      </c>
      <c r="H13" s="25">
        <v>1</v>
      </c>
      <c r="I13" s="26">
        <v>50000</v>
      </c>
      <c r="J13" s="26">
        <f>I13*H13*G13</f>
        <v>500</v>
      </c>
    </row>
    <row r="14" spans="1:10" ht="19.5" x14ac:dyDescent="0.25">
      <c r="A14" s="27"/>
      <c r="B14" s="28"/>
      <c r="C14" s="29"/>
      <c r="D14" s="28"/>
      <c r="E14" s="28"/>
      <c r="F14" s="28"/>
      <c r="G14" s="30"/>
      <c r="H14" s="31"/>
      <c r="I14" s="32" t="s">
        <v>21</v>
      </c>
      <c r="J14" s="33">
        <f>SUM(J12:J13)</f>
        <v>50715.000000000007</v>
      </c>
    </row>
    <row r="15" spans="1:10" ht="19.5" x14ac:dyDescent="0.25">
      <c r="A15" s="19" t="str">
        <f>"حمل   (" &amp; ROUND((J17/J18)*100,2) &amp; "%)"</f>
        <v>حمل   (0.52%)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x14ac:dyDescent="0.25">
      <c r="A16" s="22">
        <v>1</v>
      </c>
      <c r="B16" s="22">
        <v>41110101</v>
      </c>
      <c r="C16" s="23" t="s">
        <v>19</v>
      </c>
      <c r="D16" s="22" t="s">
        <v>17</v>
      </c>
      <c r="E16" s="22">
        <v>1</v>
      </c>
      <c r="F16" s="22">
        <v>1.0475000000000001</v>
      </c>
      <c r="G16" s="24">
        <f>F16/E16</f>
        <v>1.0475000000000001</v>
      </c>
      <c r="H16" s="25">
        <v>1</v>
      </c>
      <c r="I16" s="26">
        <v>283</v>
      </c>
      <c r="J16" s="26">
        <f>I16*H16*G16</f>
        <v>296.44250000000005</v>
      </c>
    </row>
    <row r="17" spans="1:10" ht="19.5" x14ac:dyDescent="0.25">
      <c r="A17" s="34"/>
      <c r="B17" s="35"/>
      <c r="C17" s="36"/>
      <c r="D17" s="35"/>
      <c r="E17" s="35"/>
      <c r="F17" s="35"/>
      <c r="G17" s="37"/>
      <c r="H17" s="38"/>
      <c r="I17" s="39" t="s">
        <v>22</v>
      </c>
      <c r="J17" s="40">
        <f>SUM(J16:J16)</f>
        <v>296.44250000000005</v>
      </c>
    </row>
    <row r="18" spans="1:10" ht="19.5" x14ac:dyDescent="0.25">
      <c r="C18" s="6" t="s">
        <v>24</v>
      </c>
      <c r="D18" s="4">
        <v>56900</v>
      </c>
      <c r="I18" s="5" t="s">
        <v>23</v>
      </c>
      <c r="J18" s="4">
        <f>J17+J14+J10</f>
        <v>56915.109345408506</v>
      </c>
    </row>
    <row r="19" spans="1:10" ht="19.5" x14ac:dyDescent="0.25">
      <c r="C19" s="8" t="s">
        <v>26</v>
      </c>
      <c r="I19" s="5" t="s">
        <v>25</v>
      </c>
      <c r="J19" s="7">
        <f>(J18-D18)/D18</f>
        <v>2.6554209856776377E-4</v>
      </c>
    </row>
  </sheetData>
  <mergeCells count="8">
    <mergeCell ref="A11:J11"/>
    <mergeCell ref="A15:J15"/>
    <mergeCell ref="A1:C2"/>
    <mergeCell ref="H1:J1"/>
    <mergeCell ref="D1:G1"/>
    <mergeCell ref="H2:J2"/>
    <mergeCell ref="D2:G2"/>
    <mergeCell ref="A4:J4"/>
  </mergeCells>
  <hyperlinks>
    <hyperlink ref="C19" r:id="rId1" xr:uid="{C5C313C3-D46D-4665-A4E6-4DFA51790E93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34070102</vt:lpstr>
      <vt:lpstr>'34070102'!Print_Titles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2019-12-22T22:00:37Z</dcterms:created>
  <dcterms:modified xsi:type="dcterms:W3CDTF">2019-12-22T22:00:40Z</dcterms:modified>
</cp:coreProperties>
</file>