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4\Analyses\"/>
    </mc:Choice>
  </mc:AlternateContent>
  <xr:revisionPtr revIDLastSave="0" documentId="13_ncr:1_{5F18C2D0-AD04-4648-B410-866477EA4CDA}" xr6:coauthVersionLast="43" xr6:coauthVersionMax="43" xr10:uidLastSave="{00000000-0000-0000-0000-000000000000}"/>
  <bookViews>
    <workbookView xWindow="-120" yWindow="-120" windowWidth="24240" windowHeight="13140" xr2:uid="{6683A4AE-2CBB-47AD-8E91-EEFAB3568038}"/>
  </bookViews>
  <sheets>
    <sheet name="34070503" sheetId="1" r:id="rId1"/>
  </sheets>
  <definedNames>
    <definedName name="_xlnm.Print_Titles" localSheetId="0">'34070503'!$1:$3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2" i="1" l="1"/>
  <c r="A17" i="1"/>
  <c r="A14" i="1"/>
  <c r="A4" i="1"/>
  <c r="J27" i="1"/>
  <c r="J26" i="1"/>
  <c r="J25" i="1"/>
  <c r="J21" i="1"/>
  <c r="J16" i="1"/>
  <c r="J13" i="1"/>
  <c r="J24" i="1"/>
  <c r="G24" i="1"/>
  <c r="J23" i="1"/>
  <c r="G23" i="1"/>
  <c r="J20" i="1"/>
  <c r="G20" i="1"/>
  <c r="J19" i="1"/>
  <c r="G19" i="1"/>
  <c r="J18" i="1"/>
  <c r="G18" i="1"/>
  <c r="J15" i="1"/>
  <c r="G15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<sst xmlns="http://schemas.openxmlformats.org/spreadsheetml/2006/main" count="51" uniqueCount="41">
  <si>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</si>
  <si>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</si>
  <si>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</si>
  <si>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</si>
  <si>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</si>
  <si>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</si>
  <si>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</si>
  <si>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</si>
  <si>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</si>
  <si>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</si>
  <si>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</si>
  <si>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</si>
  <si>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بنای سفت کار درجه یک</t>
  </si>
  <si>
    <t>کمک بنای سفت کار</t>
  </si>
  <si>
    <t>نجار قالب بند درجه یک</t>
  </si>
  <si>
    <t>کمک نجار قالب بند</t>
  </si>
  <si>
    <t>آرماتور بند درجه دو</t>
  </si>
  <si>
    <t>کمک آرماتور بند</t>
  </si>
  <si>
    <t>هزینه دنده ای کردن (رزوه کردن) میلگرد</t>
  </si>
  <si>
    <t>یک سر</t>
  </si>
  <si>
    <t>کامیون به ظرفیت حدود 3 تن با راننده</t>
  </si>
  <si>
    <t>دستگاه-ساعت</t>
  </si>
  <si>
    <t>میلگرد ساده نمره 20 به بالا</t>
  </si>
  <si>
    <t>کیلوگرم</t>
  </si>
  <si>
    <t>پیچ و مهره گالوانیزه جور</t>
  </si>
  <si>
    <t>واشر جور</t>
  </si>
  <si>
    <t>حمل مصالح فلزی مورد مصرف در سازه</t>
  </si>
  <si>
    <t>حمل فراورده های فولادی توری، شبکه های فلزی، میخ، پرچ و الکترود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</si>
  <si>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</si>
  <si>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</si>
  <si>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</si>
  <si>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</si>
  <si>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</si>
  <si>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</si>
  <si>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</si>
  <si>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</si>
  <si>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تهیه، ساخت و نصب میل مهار دنده شده (بولت) از هر نوع میل گرد، با مهره مربوط و کارگذاری در محلهای لازم(قبل از بتن ریزی).</t>
  </si>
  <si>
    <t>شماره آيتم : 34070503</t>
  </si>
  <si>
    <t>واحد : کیلوگرم</t>
  </si>
  <si>
    <t>فصل 07(کارهای فولادی بامیلگرد)</t>
  </si>
  <si>
    <t>فهرست بهاي آبیاری و زهکشی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</si>
</sst>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CD279-AD49-487E-A7B0-87C78711F317}">
  <sheetPr>
    <pageSetUpPr fitToPage="1"/>
  </sheetPr>
  <dimension ref="A1:J2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6.85546875" style="4" bestFit="1" customWidth="1"/>
    <col min="11" max="16384" width="9.140625" style="1"/>
  </cols>
  <sheetData>
    <row r="1" spans="1:10" x14ac:dyDescent="0.25">
      <c r="A1" s="9" t="s">
        <v>36</v>
      </c>
      <c r="B1" s="9"/>
      <c r="C1" s="9"/>
      <c r="D1" s="10" t="s">
        <v>38</v>
      </c>
      <c r="E1" s="10"/>
      <c r="F1" s="10"/>
      <c r="G1" s="10"/>
      <c r="H1" s="10" t="s">
        <v>37</v>
      </c>
      <c r="I1" s="10"/>
      <c r="J1" s="10"/>
    </row>
    <row r="2" spans="1:10" x14ac:dyDescent="0.25">
      <c r="A2" s="11"/>
      <c r="B2" s="11"/>
      <c r="C2" s="11"/>
      <c r="D2" s="12" t="s">
        <v>40</v>
      </c>
      <c r="E2" s="12"/>
      <c r="F2" s="12"/>
      <c r="G2" s="12"/>
      <c r="H2" s="12" t="s">
        <v>39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ROUND((J13/J26)*100,2) &amp; "%)"</f>
        <v>نيروي انساني   (37.34%)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1.4134280000000001E-2</v>
      </c>
      <c r="G5" s="15">
        <f>F5/E5</f>
        <v>1.4134280000000001E-2</v>
      </c>
      <c r="H5" s="18">
        <v>1.05</v>
      </c>
      <c r="I5" s="16">
        <v>70696</v>
      </c>
      <c r="J5" s="16">
        <f>I5*H5*G5</f>
        <v>1049.1989118240001</v>
      </c>
    </row>
    <row r="6" spans="1:10" x14ac:dyDescent="0.25">
      <c r="A6" s="13">
        <v>2</v>
      </c>
      <c r="B6" s="13">
        <v>14020101</v>
      </c>
      <c r="C6" s="17" t="s">
        <v>12</v>
      </c>
      <c r="D6" s="13" t="s">
        <v>11</v>
      </c>
      <c r="E6" s="13">
        <v>1</v>
      </c>
      <c r="F6" s="13">
        <v>5.1880000000000003E-2</v>
      </c>
      <c r="G6" s="15">
        <f>F6/E6</f>
        <v>5.1880000000000003E-2</v>
      </c>
      <c r="H6" s="18">
        <v>1.05</v>
      </c>
      <c r="I6" s="16">
        <v>108643</v>
      </c>
      <c r="J6" s="16">
        <f>I6*H6*G6</f>
        <v>5918.2187820000008</v>
      </c>
    </row>
    <row r="7" spans="1:10" x14ac:dyDescent="0.25">
      <c r="A7" s="13">
        <v>3</v>
      </c>
      <c r="B7" s="13">
        <v>14020103</v>
      </c>
      <c r="C7" s="17" t="s">
        <v>13</v>
      </c>
      <c r="D7" s="13" t="s">
        <v>11</v>
      </c>
      <c r="E7" s="13">
        <v>1</v>
      </c>
      <c r="F7" s="13">
        <v>5.1880000000000003E-2</v>
      </c>
      <c r="G7" s="15">
        <f>F7/E7</f>
        <v>5.1880000000000003E-2</v>
      </c>
      <c r="H7" s="18">
        <v>1.05</v>
      </c>
      <c r="I7" s="16">
        <v>78854</v>
      </c>
      <c r="J7" s="16">
        <f>I7*H7*G7</f>
        <v>4295.4927960000005</v>
      </c>
    </row>
    <row r="8" spans="1:10" x14ac:dyDescent="0.25">
      <c r="A8" s="13">
        <v>4</v>
      </c>
      <c r="B8" s="13">
        <v>14030201</v>
      </c>
      <c r="C8" s="17" t="s">
        <v>14</v>
      </c>
      <c r="D8" s="13" t="s">
        <v>11</v>
      </c>
      <c r="E8" s="13">
        <v>1</v>
      </c>
      <c r="F8" s="13">
        <v>5.1880000000000003E-2</v>
      </c>
      <c r="G8" s="15">
        <f>F8/E8</f>
        <v>5.1880000000000003E-2</v>
      </c>
      <c r="H8" s="18">
        <v>1.05</v>
      </c>
      <c r="I8" s="16">
        <v>119616</v>
      </c>
      <c r="J8" s="16">
        <f>I8*H8*G8</f>
        <v>6515.9619840000005</v>
      </c>
    </row>
    <row r="9" spans="1:10" x14ac:dyDescent="0.25">
      <c r="A9" s="13">
        <v>5</v>
      </c>
      <c r="B9" s="13">
        <v>14030203</v>
      </c>
      <c r="C9" s="17" t="s">
        <v>15</v>
      </c>
      <c r="D9" s="13" t="s">
        <v>11</v>
      </c>
      <c r="E9" s="13">
        <v>1</v>
      </c>
      <c r="F9" s="13">
        <v>5.1880000000000003E-2</v>
      </c>
      <c r="G9" s="15">
        <f>F9/E9</f>
        <v>5.1880000000000003E-2</v>
      </c>
      <c r="H9" s="18">
        <v>1.05</v>
      </c>
      <c r="I9" s="16">
        <v>74016</v>
      </c>
      <c r="J9" s="16">
        <f>I9*H9*G9</f>
        <v>4031.9475840000005</v>
      </c>
    </row>
    <row r="10" spans="1:10" x14ac:dyDescent="0.25">
      <c r="A10" s="13">
        <v>6</v>
      </c>
      <c r="B10" s="13">
        <v>14050202</v>
      </c>
      <c r="C10" s="17" t="s">
        <v>16</v>
      </c>
      <c r="D10" s="13" t="s">
        <v>11</v>
      </c>
      <c r="E10" s="13">
        <v>1</v>
      </c>
      <c r="F10" s="13">
        <v>2.1857919999999999E-2</v>
      </c>
      <c r="G10" s="15">
        <f>F10/E10</f>
        <v>2.1857919999999999E-2</v>
      </c>
      <c r="H10" s="18">
        <v>1.05</v>
      </c>
      <c r="I10" s="16">
        <v>84477</v>
      </c>
      <c r="J10" s="16">
        <f>I10*H10*G10</f>
        <v>1938.816083232</v>
      </c>
    </row>
    <row r="11" spans="1:10" x14ac:dyDescent="0.25">
      <c r="A11" s="13">
        <v>7</v>
      </c>
      <c r="B11" s="13">
        <v>14050203</v>
      </c>
      <c r="C11" s="17" t="s">
        <v>17</v>
      </c>
      <c r="D11" s="13" t="s">
        <v>11</v>
      </c>
      <c r="E11" s="13">
        <v>1</v>
      </c>
      <c r="F11" s="13">
        <v>2.1857919999999999E-2</v>
      </c>
      <c r="G11" s="15">
        <f>F11/E11</f>
        <v>2.1857919999999999E-2</v>
      </c>
      <c r="H11" s="18">
        <v>1.05</v>
      </c>
      <c r="I11" s="16">
        <v>70822</v>
      </c>
      <c r="J11" s="16">
        <f>I11*H11*G11</f>
        <v>1625.4226907520001</v>
      </c>
    </row>
    <row r="12" spans="1:10" x14ac:dyDescent="0.25">
      <c r="A12" s="22">
        <v>8</v>
      </c>
      <c r="B12" s="22">
        <v>14280301</v>
      </c>
      <c r="C12" s="23" t="s">
        <v>18</v>
      </c>
      <c r="D12" s="22" t="s">
        <v>19</v>
      </c>
      <c r="E12" s="22">
        <v>1</v>
      </c>
      <c r="F12" s="22">
        <v>0.38</v>
      </c>
      <c r="G12" s="24">
        <f>F12/E12</f>
        <v>0.38</v>
      </c>
      <c r="H12" s="25">
        <v>1</v>
      </c>
      <c r="I12" s="26">
        <v>18090</v>
      </c>
      <c r="J12" s="26">
        <f>I12*H12*G12</f>
        <v>6874.2</v>
      </c>
    </row>
    <row r="13" spans="1:10" ht="19.5" x14ac:dyDescent="0.25">
      <c r="A13" s="27"/>
      <c r="B13" s="28"/>
      <c r="C13" s="29"/>
      <c r="D13" s="28"/>
      <c r="E13" s="28"/>
      <c r="F13" s="28"/>
      <c r="G13" s="30"/>
      <c r="H13" s="31"/>
      <c r="I13" s="32" t="s">
        <v>28</v>
      </c>
      <c r="J13" s="33">
        <f>SUM(J5:J12)</f>
        <v>32249.258831808002</v>
      </c>
    </row>
    <row r="14" spans="1:10" ht="19.5" x14ac:dyDescent="0.25">
      <c r="A14" s="19" t="str">
        <f>"ماشين آلات و ابزار   (" &amp; ROUND((J16/J26)*100,2) &amp; "%)"</f>
        <v>ماشين آلات و ابزار   (1.7%)</v>
      </c>
      <c r="B14" s="20"/>
      <c r="C14" s="20"/>
      <c r="D14" s="20"/>
      <c r="E14" s="20"/>
      <c r="F14" s="20"/>
      <c r="G14" s="20"/>
      <c r="H14" s="20"/>
      <c r="I14" s="20"/>
      <c r="J14" s="21"/>
    </row>
    <row r="15" spans="1:10" x14ac:dyDescent="0.25">
      <c r="A15" s="22">
        <v>1</v>
      </c>
      <c r="B15" s="22">
        <v>23020101</v>
      </c>
      <c r="C15" s="23" t="s">
        <v>20</v>
      </c>
      <c r="D15" s="22" t="s">
        <v>21</v>
      </c>
      <c r="E15" s="22">
        <v>1</v>
      </c>
      <c r="F15" s="22">
        <v>5.3333299999999998E-3</v>
      </c>
      <c r="G15" s="24">
        <f>F15/E15</f>
        <v>5.3333299999999998E-3</v>
      </c>
      <c r="H15" s="25">
        <v>1</v>
      </c>
      <c r="I15" s="26">
        <v>275631</v>
      </c>
      <c r="J15" s="26">
        <f>I15*H15*G15</f>
        <v>1470.0310812299999</v>
      </c>
    </row>
    <row r="16" spans="1:10" ht="19.5" x14ac:dyDescent="0.25">
      <c r="A16" s="27"/>
      <c r="B16" s="28"/>
      <c r="C16" s="29"/>
      <c r="D16" s="28"/>
      <c r="E16" s="28"/>
      <c r="F16" s="28"/>
      <c r="G16" s="30"/>
      <c r="H16" s="31"/>
      <c r="I16" s="32" t="s">
        <v>29</v>
      </c>
      <c r="J16" s="33">
        <f>SUM(J15:J15)</f>
        <v>1470.0310812299999</v>
      </c>
    </row>
    <row r="17" spans="1:10" ht="19.5" x14ac:dyDescent="0.25">
      <c r="A17" s="19" t="str">
        <f>"مصالح   (" &amp; ROUND((J21/J26)*100,2) &amp; "%)"</f>
        <v>مصالح   (60.58%)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x14ac:dyDescent="0.25">
      <c r="A18" s="13">
        <v>1</v>
      </c>
      <c r="B18" s="13">
        <v>31250103</v>
      </c>
      <c r="C18" s="17" t="s">
        <v>22</v>
      </c>
      <c r="D18" s="13" t="s">
        <v>23</v>
      </c>
      <c r="E18" s="13">
        <v>1</v>
      </c>
      <c r="F18" s="13">
        <v>0.98499999999999999</v>
      </c>
      <c r="G18" s="15">
        <f>F18/E18</f>
        <v>0.98499999999999999</v>
      </c>
      <c r="H18" s="18">
        <v>1</v>
      </c>
      <c r="I18" s="16">
        <v>48400</v>
      </c>
      <c r="J18" s="16">
        <f>I18*H18*G18</f>
        <v>47674</v>
      </c>
    </row>
    <row r="19" spans="1:10" x14ac:dyDescent="0.25">
      <c r="A19" s="13">
        <v>2</v>
      </c>
      <c r="B19" s="13">
        <v>31430801</v>
      </c>
      <c r="C19" s="17" t="s">
        <v>24</v>
      </c>
      <c r="D19" s="13" t="s">
        <v>23</v>
      </c>
      <c r="E19" s="13">
        <v>1</v>
      </c>
      <c r="F19" s="13">
        <v>3.3000000000000002E-2</v>
      </c>
      <c r="G19" s="15">
        <f>F19/E19</f>
        <v>3.3000000000000002E-2</v>
      </c>
      <c r="H19" s="18">
        <v>1</v>
      </c>
      <c r="I19" s="16">
        <v>90000</v>
      </c>
      <c r="J19" s="16">
        <f>I19*H19*G19</f>
        <v>2970</v>
      </c>
    </row>
    <row r="20" spans="1:10" x14ac:dyDescent="0.25">
      <c r="A20" s="22">
        <v>3</v>
      </c>
      <c r="B20" s="22">
        <v>31431201</v>
      </c>
      <c r="C20" s="23" t="s">
        <v>25</v>
      </c>
      <c r="D20" s="22" t="s">
        <v>23</v>
      </c>
      <c r="E20" s="22">
        <v>1</v>
      </c>
      <c r="F20" s="22">
        <v>2.1000000000000001E-2</v>
      </c>
      <c r="G20" s="24">
        <f>F20/E20</f>
        <v>2.1000000000000001E-2</v>
      </c>
      <c r="H20" s="25">
        <v>1</v>
      </c>
      <c r="I20" s="26">
        <v>80000</v>
      </c>
      <c r="J20" s="26">
        <f>I20*H20*G20</f>
        <v>1680</v>
      </c>
    </row>
    <row r="21" spans="1:10" ht="19.5" x14ac:dyDescent="0.25">
      <c r="A21" s="27"/>
      <c r="B21" s="28"/>
      <c r="C21" s="29"/>
      <c r="D21" s="28"/>
      <c r="E21" s="28"/>
      <c r="F21" s="28"/>
      <c r="G21" s="30"/>
      <c r="H21" s="31"/>
      <c r="I21" s="32" t="s">
        <v>30</v>
      </c>
      <c r="J21" s="33">
        <f>SUM(J18:J20)</f>
        <v>52324</v>
      </c>
    </row>
    <row r="22" spans="1:10" ht="19.5" x14ac:dyDescent="0.25">
      <c r="A22" s="19" t="str">
        <f>"حمل   (" &amp; ROUND((J25/J26)*100,2) &amp; "%)"</f>
        <v>حمل   (0.37%)</v>
      </c>
      <c r="B22" s="20"/>
      <c r="C22" s="20"/>
      <c r="D22" s="20"/>
      <c r="E22" s="20"/>
      <c r="F22" s="20"/>
      <c r="G22" s="20"/>
      <c r="H22" s="20"/>
      <c r="I22" s="20"/>
      <c r="J22" s="21"/>
    </row>
    <row r="23" spans="1:10" x14ac:dyDescent="0.25">
      <c r="A23" s="13">
        <v>1</v>
      </c>
      <c r="B23" s="13">
        <v>41110101</v>
      </c>
      <c r="C23" s="17" t="s">
        <v>26</v>
      </c>
      <c r="D23" s="13" t="s">
        <v>23</v>
      </c>
      <c r="E23" s="13">
        <v>1</v>
      </c>
      <c r="F23" s="13">
        <v>0.98499999999999999</v>
      </c>
      <c r="G23" s="15">
        <f>F23/E23</f>
        <v>0.98499999999999999</v>
      </c>
      <c r="H23" s="18">
        <v>1</v>
      </c>
      <c r="I23" s="16">
        <v>283</v>
      </c>
      <c r="J23" s="16">
        <f>I23*H23*G23</f>
        <v>278.755</v>
      </c>
    </row>
    <row r="24" spans="1:10" ht="36" x14ac:dyDescent="0.25">
      <c r="A24" s="22">
        <v>2</v>
      </c>
      <c r="B24" s="22">
        <v>41110301</v>
      </c>
      <c r="C24" s="23" t="s">
        <v>27</v>
      </c>
      <c r="D24" s="22" t="s">
        <v>23</v>
      </c>
      <c r="E24" s="22">
        <v>1</v>
      </c>
      <c r="F24" s="22">
        <v>5.2999999999999999E-2</v>
      </c>
      <c r="G24" s="24">
        <f>F24/E24</f>
        <v>5.2999999999999999E-2</v>
      </c>
      <c r="H24" s="25">
        <v>1</v>
      </c>
      <c r="I24" s="26">
        <v>825</v>
      </c>
      <c r="J24" s="26">
        <f>I24*H24*G24</f>
        <v>43.725000000000001</v>
      </c>
    </row>
    <row r="25" spans="1:10" ht="19.5" x14ac:dyDescent="0.25">
      <c r="A25" s="34"/>
      <c r="B25" s="35"/>
      <c r="C25" s="36"/>
      <c r="D25" s="35"/>
      <c r="E25" s="35"/>
      <c r="F25" s="35"/>
      <c r="G25" s="37"/>
      <c r="H25" s="38"/>
      <c r="I25" s="39" t="s">
        <v>31</v>
      </c>
      <c r="J25" s="40">
        <f>SUM(J23:J24)</f>
        <v>322.48</v>
      </c>
    </row>
    <row r="26" spans="1:10" ht="19.5" x14ac:dyDescent="0.25">
      <c r="C26" s="6" t="s">
        <v>33</v>
      </c>
      <c r="D26" s="4">
        <v>86400</v>
      </c>
      <c r="I26" s="5" t="s">
        <v>32</v>
      </c>
      <c r="J26" s="4">
        <f>J25+J21+J16+J13</f>
        <v>86365.769913038006</v>
      </c>
    </row>
    <row r="27" spans="1:10" ht="19.5" x14ac:dyDescent="0.25">
      <c r="C27" s="8" t="s">
        <v>35</v>
      </c>
      <c r="I27" s="5" t="s">
        <v>34</v>
      </c>
      <c r="J27" s="7">
        <f>(J26-D26)/D26</f>
        <v>-3.9618156206011515E-4</v>
      </c>
    </row>
  </sheetData>
  <mergeCells count="9">
    <mergeCell ref="A14:J14"/>
    <mergeCell ref="A17:J17"/>
    <mergeCell ref="A22:J22"/>
    <mergeCell ref="A1:C2"/>
    <mergeCell ref="H1:J1"/>
    <mergeCell ref="D1:G1"/>
    <mergeCell ref="H2:J2"/>
    <mergeCell ref="D2:G2"/>
    <mergeCell ref="A4:J4"/>
  </mergeCells>
  <hyperlinks>
    <hyperlink ref="C27" r:id="rId1" xr:uid="{4CD3BEA6-A269-4B00-995C-22A4969B54AC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34070503</vt:lpstr>
      <vt:lpstr>'34070503'!Print_Titles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2019-12-22T22:01:24Z</dcterms:created>
  <dcterms:modified xsi:type="dcterms:W3CDTF">2019-12-22T22:01:27Z</dcterms:modified>
</cp:coreProperties>
</file>