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ropbox\private\AddIns\Analyses\fehrest\98\35\Analyses\"/>
    </mc:Choice>
  </mc:AlternateContent>
  <xr:revisionPtr revIDLastSave="0" documentId="13_ncr:1_{26392F87-288B-4B78-8721-090313F519DD}" xr6:coauthVersionLast="43" xr6:coauthVersionMax="43" xr10:uidLastSave="{00000000-0000-0000-0000-000000000000}"/>
  <bookViews>
    <workbookView xWindow="-120" yWindow="-120" windowWidth="24240" windowHeight="13140" xr2:uid="{9EF5B594-31CA-4367-AB36-E1DB4B26EDDD}"/>
  </bookViews>
  <sheets>
    <sheet name="35010801" sheetId="1" r:id="rId1"/>
  </sheets>
  <definedNames>
    <definedName name="_xlnm.Print_Titles" localSheetId="0">'35010801'!$1:$3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A19" i="1" l="1"/>
  <c r="A13" i="1"/>
  <c r="A4" i="1"/>
  <c r="J23" i="1"/>
  <c r="J22" i="1"/>
  <c r="J21" i="1"/>
  <c r="J18" i="1"/>
  <c r="J12" i="1"/>
  <c r="J20" i="1"/>
  <c r="G20" i="1"/>
  <c r="J17" i="1"/>
  <c r="G17" i="1"/>
  <c r="J16" i="1"/>
  <c r="G16" i="1"/>
  <c r="J15" i="1"/>
  <c r="G15" i="1"/>
  <c r="J14" i="1"/>
  <c r="G14" i="1"/>
  <c r="J11" i="1"/>
  <c r="G11" i="1"/>
  <c r="J10" i="1"/>
  <c r="G10" i="1"/>
  <c r="J9" i="1"/>
  <c r="G9" i="1"/>
  <c r="J8" i="1"/>
  <c r="G8" i="1"/>
  <c r="J7" i="1"/>
  <c r="G7" i="1"/>
  <c r="J6" i="1"/>
  <c r="G6" i="1"/>
  <c r="J5" i="1"/>
  <c r="G5" i="1"/>
</calcChain>
</file>

<file path=xl/sharedStrings.xml><?xml version="1.0" encoding="utf-8"?>
<sst xmlns="http://schemas.openxmlformats.org/spreadsheetml/2006/main" count="46" uniqueCount="38">
  <si>
    <t>رديف</t>
  </si>
  <si>
    <t>كد عامل</t>
  </si>
  <si>
    <t>شرح</t>
  </si>
  <si>
    <t>واحد</t>
  </si>
  <si>
    <t>مقياس</t>
  </si>
  <si>
    <t>مقدار</t>
  </si>
  <si>
    <t>مقياس/مقدار</t>
  </si>
  <si>
    <t>ضريب</t>
  </si>
  <si>
    <t>بهاي واحد</t>
  </si>
  <si>
    <t>بهاي كل</t>
  </si>
  <si>
    <t>کمک نقشه بردار (ترازیاب)</t>
  </si>
  <si>
    <t>نفر-ساعت</t>
  </si>
  <si>
    <t>سرکارگر</t>
  </si>
  <si>
    <t xml:space="preserve">کارگر ساده </t>
  </si>
  <si>
    <t>کارگر فنی ماهر</t>
  </si>
  <si>
    <t>کارگرد یلم دار</t>
  </si>
  <si>
    <t>لوله کش درجه یک (دنده ای)</t>
  </si>
  <si>
    <t>برقکار درجه یک تابلوهای فشار ضعیف</t>
  </si>
  <si>
    <t>لودرچرخ لاستیکی به قدرت حدود350  اسب بخار باراننده</t>
  </si>
  <si>
    <t>دستگاه-ساعت</t>
  </si>
  <si>
    <t>کمپرسور XP-900</t>
  </si>
  <si>
    <t>ساعت</t>
  </si>
  <si>
    <t>چکش دج بر32 کیلوگرم</t>
  </si>
  <si>
    <t>میر</t>
  </si>
  <si>
    <t>رنگ اسپری پلاستیک ترافیک</t>
  </si>
  <si>
    <t>کیلوگرم</t>
  </si>
  <si>
    <t>جمع نيروي انساني</t>
  </si>
  <si>
    <t>جمع ماشين آلات و ابزار</t>
  </si>
  <si>
    <t>جمع مصالح</t>
  </si>
  <si>
    <t>جمع واحد کار (آناليز):</t>
  </si>
  <si>
    <t>جمع واحد کار (فهرست بها):</t>
  </si>
  <si>
    <t>مقايسه آناليز نسبت به فهرست بها:</t>
  </si>
  <si>
    <t>www.sharifsoft.com</t>
  </si>
  <si>
    <t>شرح کار : خاک برداری در زمین سنگی بدون مصرف مواد منفجره اگر خاک برداری به صورت دندانه ای انجام شود.</t>
  </si>
  <si>
    <t>شماره آيتم : 35010801</t>
  </si>
  <si>
    <t>واحد : مترمکعب</t>
  </si>
  <si>
    <t>فصل 01(عملیات خاکی و تخریب)</t>
  </si>
  <si>
    <t>فهرست بهاي سد سازی 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</si>
</sst>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00"/>
  </numFmts>
  <fonts count="5" x14ac:knownFonts="1">
    <font>
      <sz val="11"/>
      <color theme="1"/>
      <name val="Calibri"/>
      <family val="2"/>
      <charset val="178"/>
      <scheme val="minor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  <font>
      <u/>
      <sz val="11"/>
      <color theme="10"/>
      <name val="Calibri"/>
      <family val="2"/>
      <charset val="178"/>
      <scheme val="minor"/>
    </font>
    <font>
      <sz val="11"/>
      <color theme="10"/>
      <name val="Calibri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511703848384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41">
    <xf numFmtId="0" fontId="0" fillId="0" borderId="0" xfId="0"/>
    <xf numFmtId="0" fontId="1" fillId="0" borderId="0" xfId="0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3" fontId="1" fillId="0" borderId="0" xfId="0" applyNumberFormat="1" applyFont="1" applyAlignment="1">
      <alignment horizontal="center" vertical="center"/>
    </xf>
    <xf numFmtId="3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10" fontId="1" fillId="0" borderId="0" xfId="0" applyNumberFormat="1" applyFont="1" applyAlignment="1">
      <alignment horizontal="center" vertical="center"/>
    </xf>
    <xf numFmtId="0" fontId="4" fillId="0" borderId="0" xfId="1" applyFont="1" applyAlignment="1">
      <alignment horizontal="left" vertical="center" wrapText="1"/>
    </xf>
    <xf numFmtId="0" fontId="1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center" vertical="center" shrinkToFi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/>
    </xf>
    <xf numFmtId="3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center" wrapText="1"/>
    </xf>
    <xf numFmtId="164" fontId="1" fillId="0" borderId="2" xfId="0" applyNumberFormat="1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right" vertical="center" wrapText="1"/>
    </xf>
    <xf numFmtId="165" fontId="1" fillId="0" borderId="6" xfId="0" applyNumberFormat="1" applyFont="1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/>
    </xf>
    <xf numFmtId="3" fontId="1" fillId="0" borderId="6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right" vertical="center" wrapText="1"/>
    </xf>
    <xf numFmtId="165" fontId="1" fillId="0" borderId="4" xfId="0" applyNumberFormat="1" applyFont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 vertical="center"/>
    </xf>
    <xf numFmtId="3" fontId="2" fillId="0" borderId="4" xfId="0" applyNumberFormat="1" applyFont="1" applyBorder="1" applyAlignment="1">
      <alignment horizontal="left" vertical="center"/>
    </xf>
    <xf numFmtId="3" fontId="1" fillId="0" borderId="5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right" vertical="center"/>
    </xf>
    <xf numFmtId="0" fontId="1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horizontal="right" vertical="center" wrapText="1"/>
    </xf>
    <xf numFmtId="165" fontId="1" fillId="0" borderId="8" xfId="0" applyNumberFormat="1" applyFont="1" applyBorder="1" applyAlignment="1">
      <alignment horizontal="center" vertical="center"/>
    </xf>
    <xf numFmtId="164" fontId="1" fillId="0" borderId="8" xfId="0" applyNumberFormat="1" applyFont="1" applyBorder="1" applyAlignment="1">
      <alignment horizontal="center" vertical="center"/>
    </xf>
    <xf numFmtId="3" fontId="2" fillId="0" borderId="8" xfId="0" applyNumberFormat="1" applyFont="1" applyBorder="1" applyAlignment="1">
      <alignment horizontal="left" vertical="center"/>
    </xf>
    <xf numFmtId="3" fontId="1" fillId="0" borderId="9" xfId="0" applyNumberFormat="1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harifsoft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34AA55-F981-4AD6-BBDA-D21EBADBFAC3}">
  <sheetPr>
    <pageSetUpPr fitToPage="1"/>
  </sheetPr>
  <dimension ref="A1:J23"/>
  <sheetViews>
    <sheetView rightToLeft="1" tabSelected="1" view="pageBreakPreview" zoomScaleNormal="100" zoomScaleSheetLayoutView="100" workbookViewId="0">
      <selection sqref="A1:C2"/>
    </sheetView>
  </sheetViews>
  <sheetFormatPr defaultRowHeight="18" x14ac:dyDescent="0.25"/>
  <cols>
    <col min="1" max="1" width="5.28515625" style="1" customWidth="1"/>
    <col min="2" max="2" width="9" style="1" bestFit="1" customWidth="1"/>
    <col min="3" max="3" width="32.7109375" style="3" customWidth="1"/>
    <col min="4" max="4" width="9.140625" style="1"/>
    <col min="5" max="5" width="5.5703125" style="1" bestFit="1" customWidth="1"/>
    <col min="6" max="6" width="6" style="1" bestFit="1" customWidth="1"/>
    <col min="7" max="7" width="9.42578125" style="2" bestFit="1" customWidth="1"/>
    <col min="8" max="8" width="6.28515625" style="1" bestFit="1" customWidth="1"/>
    <col min="9" max="9" width="8.85546875" style="4" bestFit="1" customWidth="1"/>
    <col min="10" max="10" width="7.42578125" style="4" bestFit="1" customWidth="1"/>
    <col min="11" max="16384" width="9.140625" style="1"/>
  </cols>
  <sheetData>
    <row r="1" spans="1:10" x14ac:dyDescent="0.25">
      <c r="A1" s="9" t="s">
        <v>33</v>
      </c>
      <c r="B1" s="9"/>
      <c r="C1" s="9"/>
      <c r="D1" s="10" t="s">
        <v>35</v>
      </c>
      <c r="E1" s="10"/>
      <c r="F1" s="10"/>
      <c r="G1" s="10"/>
      <c r="H1" s="10" t="s">
        <v>34</v>
      </c>
      <c r="I1" s="10"/>
      <c r="J1" s="10"/>
    </row>
    <row r="2" spans="1:10" x14ac:dyDescent="0.25">
      <c r="A2" s="11"/>
      <c r="B2" s="11"/>
      <c r="C2" s="11"/>
      <c r="D2" s="12" t="s">
        <v>37</v>
      </c>
      <c r="E2" s="12"/>
      <c r="F2" s="12"/>
      <c r="G2" s="12"/>
      <c r="H2" s="12" t="s">
        <v>36</v>
      </c>
      <c r="I2" s="12"/>
      <c r="J2" s="12"/>
    </row>
    <row r="3" spans="1:10" x14ac:dyDescent="0.25">
      <c r="A3" s="13" t="s">
        <v>0</v>
      </c>
      <c r="B3" s="13" t="s">
        <v>1</v>
      </c>
      <c r="C3" s="14" t="s">
        <v>2</v>
      </c>
      <c r="D3" s="13" t="s">
        <v>3</v>
      </c>
      <c r="E3" s="13" t="s">
        <v>4</v>
      </c>
      <c r="F3" s="13" t="s">
        <v>5</v>
      </c>
      <c r="G3" s="15" t="s">
        <v>6</v>
      </c>
      <c r="H3" s="13" t="s">
        <v>7</v>
      </c>
      <c r="I3" s="16" t="s">
        <v>8</v>
      </c>
      <c r="J3" s="16" t="s">
        <v>9</v>
      </c>
    </row>
    <row r="4" spans="1:10" ht="19.5" x14ac:dyDescent="0.25">
      <c r="A4" s="19" t="str">
        <f>"نيروي انساني   (" &amp; ROUND((J12/J22)*100,2) &amp; "%)"</f>
        <v>نيروي انساني   (55.59%)</v>
      </c>
      <c r="B4" s="20"/>
      <c r="C4" s="20"/>
      <c r="D4" s="20"/>
      <c r="E4" s="20"/>
      <c r="F4" s="20"/>
      <c r="G4" s="20"/>
      <c r="H4" s="20"/>
      <c r="I4" s="20"/>
      <c r="J4" s="21"/>
    </row>
    <row r="5" spans="1:10" x14ac:dyDescent="0.25">
      <c r="A5" s="13">
        <v>1</v>
      </c>
      <c r="B5" s="13">
        <v>12030103</v>
      </c>
      <c r="C5" s="17" t="s">
        <v>10</v>
      </c>
      <c r="D5" s="13" t="s">
        <v>11</v>
      </c>
      <c r="E5" s="13">
        <v>1</v>
      </c>
      <c r="F5" s="13">
        <v>0.03</v>
      </c>
      <c r="G5" s="15">
        <f>F5/E5</f>
        <v>0.03</v>
      </c>
      <c r="H5" s="18">
        <v>1.08</v>
      </c>
      <c r="I5" s="16">
        <v>109041</v>
      </c>
      <c r="J5" s="16">
        <f>I5*H5*G5</f>
        <v>3532.9284000000002</v>
      </c>
    </row>
    <row r="6" spans="1:10" x14ac:dyDescent="0.25">
      <c r="A6" s="13">
        <v>2</v>
      </c>
      <c r="B6" s="13">
        <v>14010101</v>
      </c>
      <c r="C6" s="17" t="s">
        <v>12</v>
      </c>
      <c r="D6" s="13" t="s">
        <v>11</v>
      </c>
      <c r="E6" s="13">
        <v>1</v>
      </c>
      <c r="F6" s="13">
        <v>0.2</v>
      </c>
      <c r="G6" s="15">
        <f>F6/E6</f>
        <v>0.2</v>
      </c>
      <c r="H6" s="18">
        <v>1.08</v>
      </c>
      <c r="I6" s="16">
        <v>81273</v>
      </c>
      <c r="J6" s="16">
        <f>I6*H6*G6</f>
        <v>17554.968000000004</v>
      </c>
    </row>
    <row r="7" spans="1:10" x14ac:dyDescent="0.25">
      <c r="A7" s="13">
        <v>3</v>
      </c>
      <c r="B7" s="13">
        <v>14010102</v>
      </c>
      <c r="C7" s="17" t="s">
        <v>13</v>
      </c>
      <c r="D7" s="13" t="s">
        <v>11</v>
      </c>
      <c r="E7" s="13">
        <v>1</v>
      </c>
      <c r="F7" s="13">
        <v>0.35</v>
      </c>
      <c r="G7" s="15">
        <f>F7/E7</f>
        <v>0.35</v>
      </c>
      <c r="H7" s="18">
        <v>1.08</v>
      </c>
      <c r="I7" s="16">
        <v>70696</v>
      </c>
      <c r="J7" s="16">
        <f>I7*H7*G7</f>
        <v>26723.088</v>
      </c>
    </row>
    <row r="8" spans="1:10" x14ac:dyDescent="0.25">
      <c r="A8" s="13">
        <v>4</v>
      </c>
      <c r="B8" s="13">
        <v>14010103</v>
      </c>
      <c r="C8" s="17" t="s">
        <v>14</v>
      </c>
      <c r="D8" s="13" t="s">
        <v>11</v>
      </c>
      <c r="E8" s="13">
        <v>1</v>
      </c>
      <c r="F8" s="13">
        <v>0.03</v>
      </c>
      <c r="G8" s="15">
        <f>F8/E8</f>
        <v>0.03</v>
      </c>
      <c r="H8" s="18">
        <v>1.08</v>
      </c>
      <c r="I8" s="16">
        <v>78854</v>
      </c>
      <c r="J8" s="16">
        <f>I8*H8*G8</f>
        <v>2554.8696</v>
      </c>
    </row>
    <row r="9" spans="1:10" x14ac:dyDescent="0.25">
      <c r="A9" s="13">
        <v>5</v>
      </c>
      <c r="B9" s="13">
        <v>14240602</v>
      </c>
      <c r="C9" s="17" t="s">
        <v>15</v>
      </c>
      <c r="D9" s="13" t="s">
        <v>11</v>
      </c>
      <c r="E9" s="13">
        <v>1</v>
      </c>
      <c r="F9" s="13">
        <v>0.5</v>
      </c>
      <c r="G9" s="15">
        <f>F9/E9</f>
        <v>0.5</v>
      </c>
      <c r="H9" s="18">
        <v>1.08</v>
      </c>
      <c r="I9" s="16">
        <v>81391</v>
      </c>
      <c r="J9" s="16">
        <f>I9*H9*G9</f>
        <v>43951.14</v>
      </c>
    </row>
    <row r="10" spans="1:10" x14ac:dyDescent="0.25">
      <c r="A10" s="13">
        <v>6</v>
      </c>
      <c r="B10" s="13">
        <v>15010201</v>
      </c>
      <c r="C10" s="17" t="s">
        <v>16</v>
      </c>
      <c r="D10" s="13" t="s">
        <v>11</v>
      </c>
      <c r="E10" s="13">
        <v>1</v>
      </c>
      <c r="F10" s="13">
        <v>0.2</v>
      </c>
      <c r="G10" s="15">
        <f>F10/E10</f>
        <v>0.2</v>
      </c>
      <c r="H10" s="18">
        <v>1.08</v>
      </c>
      <c r="I10" s="16">
        <v>138665</v>
      </c>
      <c r="J10" s="16">
        <f>I10*H10*G10</f>
        <v>29951.640000000003</v>
      </c>
    </row>
    <row r="11" spans="1:10" x14ac:dyDescent="0.25">
      <c r="A11" s="22">
        <v>7</v>
      </c>
      <c r="B11" s="22">
        <v>16040201</v>
      </c>
      <c r="C11" s="23" t="s">
        <v>17</v>
      </c>
      <c r="D11" s="22" t="s">
        <v>11</v>
      </c>
      <c r="E11" s="22">
        <v>1</v>
      </c>
      <c r="F11" s="22">
        <v>0.1</v>
      </c>
      <c r="G11" s="24">
        <f>F11/E11</f>
        <v>0.1</v>
      </c>
      <c r="H11" s="25">
        <v>1.08</v>
      </c>
      <c r="I11" s="26">
        <v>150649</v>
      </c>
      <c r="J11" s="26">
        <f>I11*H11*G11</f>
        <v>16270.092000000002</v>
      </c>
    </row>
    <row r="12" spans="1:10" ht="19.5" x14ac:dyDescent="0.25">
      <c r="A12" s="27"/>
      <c r="B12" s="28"/>
      <c r="C12" s="29"/>
      <c r="D12" s="28"/>
      <c r="E12" s="28"/>
      <c r="F12" s="28"/>
      <c r="G12" s="30"/>
      <c r="H12" s="31"/>
      <c r="I12" s="32" t="s">
        <v>26</v>
      </c>
      <c r="J12" s="33">
        <f>SUM(J5:J11)</f>
        <v>140538.726</v>
      </c>
    </row>
    <row r="13" spans="1:10" ht="19.5" x14ac:dyDescent="0.25">
      <c r="A13" s="19" t="str">
        <f>"ماشين آلات و ابزار   (" &amp; ROUND((J18/J22)*100,2) &amp; "%)"</f>
        <v>ماشين آلات و ابزار   (44.09%)</v>
      </c>
      <c r="B13" s="20"/>
      <c r="C13" s="20"/>
      <c r="D13" s="20"/>
      <c r="E13" s="20"/>
      <c r="F13" s="20"/>
      <c r="G13" s="20"/>
      <c r="H13" s="20"/>
      <c r="I13" s="20"/>
      <c r="J13" s="21"/>
    </row>
    <row r="14" spans="1:10" ht="36" x14ac:dyDescent="0.25">
      <c r="A14" s="13">
        <v>1</v>
      </c>
      <c r="B14" s="13">
        <v>25010806</v>
      </c>
      <c r="C14" s="17" t="s">
        <v>18</v>
      </c>
      <c r="D14" s="13" t="s">
        <v>19</v>
      </c>
      <c r="E14" s="13">
        <v>1</v>
      </c>
      <c r="F14" s="13">
        <v>0.01</v>
      </c>
      <c r="G14" s="15">
        <f>F14/E14</f>
        <v>0.01</v>
      </c>
      <c r="H14" s="18">
        <v>1.27</v>
      </c>
      <c r="I14" s="16">
        <v>1427589</v>
      </c>
      <c r="J14" s="16">
        <f>I14*H14*G14</f>
        <v>18130.380300000001</v>
      </c>
    </row>
    <row r="15" spans="1:10" x14ac:dyDescent="0.25">
      <c r="A15" s="13">
        <v>2</v>
      </c>
      <c r="B15" s="13">
        <v>25040109</v>
      </c>
      <c r="C15" s="17" t="s">
        <v>20</v>
      </c>
      <c r="D15" s="13" t="s">
        <v>21</v>
      </c>
      <c r="E15" s="13">
        <v>1</v>
      </c>
      <c r="F15" s="13">
        <v>0.2</v>
      </c>
      <c r="G15" s="15">
        <f>F15/E15</f>
        <v>0.2</v>
      </c>
      <c r="H15" s="18">
        <v>1.27</v>
      </c>
      <c r="I15" s="16">
        <v>324559</v>
      </c>
      <c r="J15" s="16">
        <f>I15*H15*G15</f>
        <v>82437.986000000004</v>
      </c>
    </row>
    <row r="16" spans="1:10" x14ac:dyDescent="0.25">
      <c r="A16" s="13">
        <v>3</v>
      </c>
      <c r="B16" s="13">
        <v>28110101</v>
      </c>
      <c r="C16" s="17" t="s">
        <v>22</v>
      </c>
      <c r="D16" s="13" t="s">
        <v>19</v>
      </c>
      <c r="E16" s="13">
        <v>1</v>
      </c>
      <c r="F16" s="13">
        <v>0.5</v>
      </c>
      <c r="G16" s="15">
        <f>F16/E16</f>
        <v>0.5</v>
      </c>
      <c r="H16" s="18">
        <v>1.27</v>
      </c>
      <c r="I16" s="16">
        <v>16804</v>
      </c>
      <c r="J16" s="16">
        <f>I16*H16*G16</f>
        <v>10670.54</v>
      </c>
    </row>
    <row r="17" spans="1:10" x14ac:dyDescent="0.25">
      <c r="A17" s="22">
        <v>4</v>
      </c>
      <c r="B17" s="22">
        <v>28230201</v>
      </c>
      <c r="C17" s="23" t="s">
        <v>23</v>
      </c>
      <c r="D17" s="22" t="s">
        <v>19</v>
      </c>
      <c r="E17" s="22">
        <v>1</v>
      </c>
      <c r="F17" s="22">
        <v>0.02</v>
      </c>
      <c r="G17" s="24">
        <f>F17/E17</f>
        <v>0.02</v>
      </c>
      <c r="H17" s="25">
        <v>1.27</v>
      </c>
      <c r="I17" s="26">
        <v>9649</v>
      </c>
      <c r="J17" s="26">
        <f>I17*H17*G17</f>
        <v>245.08459999999999</v>
      </c>
    </row>
    <row r="18" spans="1:10" ht="19.5" x14ac:dyDescent="0.25">
      <c r="A18" s="27"/>
      <c r="B18" s="28"/>
      <c r="C18" s="29"/>
      <c r="D18" s="28"/>
      <c r="E18" s="28"/>
      <c r="F18" s="28"/>
      <c r="G18" s="30"/>
      <c r="H18" s="31"/>
      <c r="I18" s="32" t="s">
        <v>27</v>
      </c>
      <c r="J18" s="33">
        <f>SUM(J14:J17)</f>
        <v>111483.9909</v>
      </c>
    </row>
    <row r="19" spans="1:10" ht="19.5" x14ac:dyDescent="0.25">
      <c r="A19" s="19" t="str">
        <f>"مصالح   (" &amp; ROUND((J21/J22)*100,2) &amp; "%)"</f>
        <v>مصالح   (0.32%)</v>
      </c>
      <c r="B19" s="20"/>
      <c r="C19" s="20"/>
      <c r="D19" s="20"/>
      <c r="E19" s="20"/>
      <c r="F19" s="20"/>
      <c r="G19" s="20"/>
      <c r="H19" s="20"/>
      <c r="I19" s="20"/>
      <c r="J19" s="21"/>
    </row>
    <row r="20" spans="1:10" x14ac:dyDescent="0.25">
      <c r="A20" s="22">
        <v>1</v>
      </c>
      <c r="B20" s="22">
        <v>31411001</v>
      </c>
      <c r="C20" s="23" t="s">
        <v>24</v>
      </c>
      <c r="D20" s="22" t="s">
        <v>25</v>
      </c>
      <c r="E20" s="22">
        <v>1</v>
      </c>
      <c r="F20" s="22">
        <v>5.0000000000000001E-3</v>
      </c>
      <c r="G20" s="24">
        <f>F20/E20</f>
        <v>5.0000000000000001E-3</v>
      </c>
      <c r="H20" s="25">
        <v>1.4</v>
      </c>
      <c r="I20" s="26">
        <v>116100</v>
      </c>
      <c r="J20" s="26">
        <f>I20*H20*G20</f>
        <v>812.7</v>
      </c>
    </row>
    <row r="21" spans="1:10" ht="19.5" x14ac:dyDescent="0.25">
      <c r="A21" s="34"/>
      <c r="B21" s="35"/>
      <c r="C21" s="36"/>
      <c r="D21" s="35"/>
      <c r="E21" s="35"/>
      <c r="F21" s="35"/>
      <c r="G21" s="37"/>
      <c r="H21" s="38"/>
      <c r="I21" s="39" t="s">
        <v>28</v>
      </c>
      <c r="J21" s="40">
        <f>SUM(J20:J20)</f>
        <v>812.7</v>
      </c>
    </row>
    <row r="22" spans="1:10" ht="19.5" x14ac:dyDescent="0.25">
      <c r="C22" s="6" t="s">
        <v>30</v>
      </c>
      <c r="D22" s="4">
        <v>253000</v>
      </c>
      <c r="I22" s="5" t="s">
        <v>29</v>
      </c>
      <c r="J22" s="4">
        <f>J21+J18+J12</f>
        <v>252835.41690000001</v>
      </c>
    </row>
    <row r="23" spans="1:10" ht="19.5" x14ac:dyDescent="0.25">
      <c r="C23" s="8" t="s">
        <v>32</v>
      </c>
      <c r="I23" s="5" t="s">
        <v>31</v>
      </c>
      <c r="J23" s="7">
        <f>(J22-D22)/D22</f>
        <v>-6.5052608695647795E-4</v>
      </c>
    </row>
  </sheetData>
  <mergeCells count="8">
    <mergeCell ref="A13:J13"/>
    <mergeCell ref="A19:J19"/>
    <mergeCell ref="A1:C2"/>
    <mergeCell ref="H1:J1"/>
    <mergeCell ref="D1:G1"/>
    <mergeCell ref="H2:J2"/>
    <mergeCell ref="D2:G2"/>
    <mergeCell ref="A4:J4"/>
  </mergeCells>
  <hyperlinks>
    <hyperlink ref="C23" r:id="rId1" xr:uid="{C3252A57-43CF-4237-B727-9F09DF70C1EC}"/>
  </hyperlinks>
  <printOptions horizontalCentered="1"/>
  <pageMargins left="0.196850393700787" right="0.196850393700787" top="0.511811023622047" bottom="0.511811023622047" header="0.31496062992126" footer="0.31496062992126"/>
  <pageSetup paperSize="9" orientation="portrait" cellComments="atEnd" horizontalDpi="1200" verticalDpi="12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35010801</vt:lpstr>
      <vt:lpstr>'35010801'!Print_Titles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Arash Arjmandi</dc:creator>
  <cp:lastModifiedBy>Arash Arjmandi</cp:lastModifiedBy>
  <dcterms:created xsi:type="dcterms:W3CDTF">2019-12-22T22:18:46Z</dcterms:created>
  <dcterms:modified xsi:type="dcterms:W3CDTF">2019-12-22T22:18:48Z</dcterms:modified>
</cp:coreProperties>
</file>