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5\Analyses\"/>
    </mc:Choice>
  </mc:AlternateContent>
  <xr:revisionPtr revIDLastSave="0" documentId="13_ncr:1_{82053E93-BA71-4599-A6DB-7E6D2FC98E4E}" xr6:coauthVersionLast="43" xr6:coauthVersionMax="43" xr10:uidLastSave="{00000000-0000-0000-0000-000000000000}"/>
  <bookViews>
    <workbookView xWindow="-120" yWindow="-120" windowWidth="24240" windowHeight="13140" xr2:uid="{11319A45-D0D0-4F22-8430-FD17D5C0C5C3}"/>
  </bookViews>
  <sheets>
    <sheet name="35080301" sheetId="1" r:id="rId1"/>
  </sheets>
  <definedNames>
    <definedName name="_xlnm.Print_Titles" localSheetId="0">'35080301'!$1:$3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12" i="1"/>
  <c r="J11" i="1"/>
  <c r="J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<sst xmlns="http://schemas.openxmlformats.org/spreadsheetml/2006/main" count="30" uniqueCount="26">
  <si>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</si>
  <si>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</si>
  <si>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</si>
  <si>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</si>
  <si>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</si>
  <si>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</si>
  <si>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</si>
  <si>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</si>
  <si>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</si>
  <si>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</si>
  <si>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سرکارگر</t>
  </si>
  <si>
    <t>نفر-ساعت</t>
  </si>
  <si>
    <t xml:space="preserve">کارگر ساده </t>
  </si>
  <si>
    <t>بنای سنگ چین درجه یک</t>
  </si>
  <si>
    <t>بنای سنگ چین درجه دو</t>
  </si>
  <si>
    <t>کمک بنای سنگ چین</t>
  </si>
  <si>
    <t>جمع نيروي انساني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</si>
  <si>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</si>
  <si>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</si>
  <si>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</si>
  <si>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</si>
  <si>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اضافه بها به ردیف های بنایی با سنـگ لاشه در پی، برای بنایی در دیوار.</t>
  </si>
  <si>
    <t>شماره آيتم : 35080301</t>
  </si>
  <si>
    <t>واحد : مترمکعب</t>
  </si>
  <si>
    <t>فصل 08(عملیات بنایی با سنگ)</t>
  </si>
  <si>
    <t>فهرست بهاي سد سازی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</si>
</sst>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37897-4FFF-4DFC-A2CB-86C81B997C9D}">
  <sheetPr>
    <pageSetUpPr fitToPage="1"/>
  </sheetPr>
  <dimension ref="A1:J1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10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21</v>
      </c>
      <c r="B1" s="9"/>
      <c r="C1" s="9"/>
      <c r="D1" s="10" t="s">
        <v>23</v>
      </c>
      <c r="E1" s="10"/>
      <c r="F1" s="10"/>
      <c r="G1" s="10"/>
      <c r="H1" s="10" t="s">
        <v>22</v>
      </c>
      <c r="I1" s="10"/>
      <c r="J1" s="10"/>
    </row>
    <row r="2" spans="1:10" x14ac:dyDescent="0.25">
      <c r="A2" s="11"/>
      <c r="B2" s="11"/>
      <c r="C2" s="11"/>
      <c r="D2" s="12" t="s">
        <v>25</v>
      </c>
      <c r="E2" s="12"/>
      <c r="F2" s="12"/>
      <c r="G2" s="12"/>
      <c r="H2" s="12" t="s">
        <v>24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ROUND((J10/J11)*100,2) &amp; "%)"</f>
        <v>نيروي انساني   (100%)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14010101</v>
      </c>
      <c r="C5" s="17" t="s">
        <v>10</v>
      </c>
      <c r="D5" s="13" t="s">
        <v>11</v>
      </c>
      <c r="E5" s="13">
        <v>1</v>
      </c>
      <c r="F5" s="13">
        <v>0.23529410000000001</v>
      </c>
      <c r="G5" s="15">
        <f>F5/E5</f>
        <v>0.23529410000000001</v>
      </c>
      <c r="H5" s="18">
        <v>1</v>
      </c>
      <c r="I5" s="16">
        <v>81273</v>
      </c>
      <c r="J5" s="16">
        <f>I5*H5*G5</f>
        <v>19123.0573893</v>
      </c>
    </row>
    <row r="6" spans="1:10" x14ac:dyDescent="0.25">
      <c r="A6" s="13">
        <v>2</v>
      </c>
      <c r="B6" s="13">
        <v>14010102</v>
      </c>
      <c r="C6" s="17" t="s">
        <v>12</v>
      </c>
      <c r="D6" s="13" t="s">
        <v>11</v>
      </c>
      <c r="E6" s="13">
        <v>1</v>
      </c>
      <c r="F6" s="13">
        <v>3.2</v>
      </c>
      <c r="G6" s="15">
        <f>F6/E6</f>
        <v>3.2</v>
      </c>
      <c r="H6" s="18">
        <v>1</v>
      </c>
      <c r="I6" s="16">
        <v>70696</v>
      </c>
      <c r="J6" s="16">
        <f>I6*H6*G6</f>
        <v>226227.20000000001</v>
      </c>
    </row>
    <row r="7" spans="1:10" x14ac:dyDescent="0.25">
      <c r="A7" s="13">
        <v>3</v>
      </c>
      <c r="B7" s="13">
        <v>14220301</v>
      </c>
      <c r="C7" s="17" t="s">
        <v>13</v>
      </c>
      <c r="D7" s="13" t="s">
        <v>11</v>
      </c>
      <c r="E7" s="13">
        <v>1</v>
      </c>
      <c r="F7" s="13">
        <v>0.32</v>
      </c>
      <c r="G7" s="15">
        <f>F7/E7</f>
        <v>0.32</v>
      </c>
      <c r="H7" s="18">
        <v>1</v>
      </c>
      <c r="I7" s="16">
        <v>114624</v>
      </c>
      <c r="J7" s="16">
        <f>I7*H7*G7</f>
        <v>36679.68</v>
      </c>
    </row>
    <row r="8" spans="1:10" x14ac:dyDescent="0.25">
      <c r="A8" s="13">
        <v>4</v>
      </c>
      <c r="B8" s="13">
        <v>14220302</v>
      </c>
      <c r="C8" s="17" t="s">
        <v>14</v>
      </c>
      <c r="D8" s="13" t="s">
        <v>11</v>
      </c>
      <c r="E8" s="13">
        <v>1</v>
      </c>
      <c r="F8" s="13">
        <v>0.45714280000000002</v>
      </c>
      <c r="G8" s="15">
        <f>F8/E8</f>
        <v>0.45714280000000002</v>
      </c>
      <c r="H8" s="18">
        <v>1</v>
      </c>
      <c r="I8" s="16">
        <v>94759</v>
      </c>
      <c r="J8" s="16">
        <f>I8*H8*G8</f>
        <v>43318.394585200003</v>
      </c>
    </row>
    <row r="9" spans="1:10" x14ac:dyDescent="0.25">
      <c r="A9" s="22">
        <v>5</v>
      </c>
      <c r="B9" s="22">
        <v>14220303</v>
      </c>
      <c r="C9" s="23" t="s">
        <v>15</v>
      </c>
      <c r="D9" s="22" t="s">
        <v>11</v>
      </c>
      <c r="E9" s="22">
        <v>1</v>
      </c>
      <c r="F9" s="22">
        <v>0.45714280000000002</v>
      </c>
      <c r="G9" s="24">
        <f>F9/E9</f>
        <v>0.45714280000000002</v>
      </c>
      <c r="H9" s="25">
        <v>1</v>
      </c>
      <c r="I9" s="26">
        <v>77719</v>
      </c>
      <c r="J9" s="26">
        <f>I9*H9*G9</f>
        <v>35528.681273200003</v>
      </c>
    </row>
    <row r="10" spans="1:10" ht="19.5" x14ac:dyDescent="0.25">
      <c r="A10" s="27"/>
      <c r="B10" s="28"/>
      <c r="C10" s="29"/>
      <c r="D10" s="28"/>
      <c r="E10" s="28"/>
      <c r="F10" s="28"/>
      <c r="G10" s="30"/>
      <c r="H10" s="31"/>
      <c r="I10" s="32" t="s">
        <v>16</v>
      </c>
      <c r="J10" s="33">
        <f>SUM(J5:J9)</f>
        <v>360877.01324770006</v>
      </c>
    </row>
    <row r="11" spans="1:10" ht="19.5" x14ac:dyDescent="0.25">
      <c r="C11" s="6" t="s">
        <v>18</v>
      </c>
      <c r="D11" s="4">
        <v>361000</v>
      </c>
      <c r="I11" s="5" t="s">
        <v>17</v>
      </c>
      <c r="J11" s="4">
        <f>J10</f>
        <v>360877.01324770006</v>
      </c>
    </row>
    <row r="12" spans="1:10" ht="19.5" x14ac:dyDescent="0.25">
      <c r="C12" s="8" t="s">
        <v>20</v>
      </c>
      <c r="I12" s="5" t="s">
        <v>19</v>
      </c>
      <c r="J12" s="7">
        <f>(J11-D11)/D11</f>
        <v>-3.4068352437656825E-4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12" r:id="rId1" xr:uid="{B1342A46-EEC3-428C-AF00-9D65CD943EB3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35080301</vt:lpstr>
      <vt:lpstr>'35080301'!Print_Titles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2019-12-22T22:37:28Z</dcterms:created>
  <dcterms:modified xsi:type="dcterms:W3CDTF">2019-12-22T22:37:32Z</dcterms:modified>
</cp:coreProperties>
</file>