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7\Analyses\"/>
    </mc:Choice>
  </mc:AlternateContent>
  <xr:revisionPtr revIDLastSave="0" documentId="13_ncr:1_{FCAAE654-A563-47EE-9F60-E4671A955D60}" xr6:coauthVersionLast="43" xr6:coauthVersionMax="43" xr10:uidLastSave="{00000000-0000-0000-0000-000000000000}"/>
  <bookViews>
    <workbookView xWindow="1950" yWindow="1950" windowWidth="18000" windowHeight="9360" xr2:uid="{23F2F83F-3C8D-4655-8D69-37B9AB2F13BF}"/>
  </bookViews>
  <sheets>
    <sheet name="37020104" sheetId="1" r:id="rId1"/>
  </sheets>
  <definedNames>
    <definedName name="_xlnm.Print_Titles" localSheetId="0">'37020104'!$1:$3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3" i="1" l="1"/>
  <c r="A19" i="1"/>
  <c r="A12" i="1"/>
  <c r="A4" i="1"/>
  <c r="J27" i="1"/>
  <c r="J26" i="1"/>
  <c r="J25" i="1"/>
  <c r="J22" i="1"/>
  <c r="J18" i="1"/>
  <c r="J11" i="1"/>
  <c r="J24" i="1"/>
  <c r="G24" i="1"/>
  <c r="J21" i="1"/>
  <c r="G21" i="1"/>
  <c r="J20" i="1"/>
  <c r="G20" i="1"/>
  <c r="J17" i="1"/>
  <c r="G17" i="1"/>
  <c r="J16" i="1"/>
  <c r="G16" i="1"/>
  <c r="J15" i="1"/>
  <c r="G15" i="1"/>
  <c r="J14" i="1"/>
  <c r="G14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<sst xmlns="http://schemas.openxmlformats.org/spreadsheetml/2006/main" count="51" uniqueCount="41">
  <si>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</si>
  <si>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</si>
  <si>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</si>
  <si>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</si>
  <si>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</si>
  <si>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</si>
  <si>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</si>
  <si>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</si>
  <si>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</si>
  <si>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</si>
  <si>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</si>
  <si>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نفر-ساعت</t>
  </si>
  <si>
    <t>کارگر نقشه برداری (میرکش)</t>
  </si>
  <si>
    <t xml:space="preserve">کارگر ساده </t>
  </si>
  <si>
    <t>مباشر عملیات خاکی با سابقه بیش از 10 سال</t>
  </si>
  <si>
    <t>لوله گذاردرجه دولوله های بتنی مسلح</t>
  </si>
  <si>
    <t>کمک لوله گذارلوله های بتنی مسلح</t>
  </si>
  <si>
    <t>تانکراب پاش به ظرفیت حدود 5000 لیتر باراننده</t>
  </si>
  <si>
    <t>دستگاه-ساعت</t>
  </si>
  <si>
    <t>جرثقیل کفی 3 تن باکامیون 7 تن با راننده</t>
  </si>
  <si>
    <t>بیل مکانیکی چرخ لاستیکی یازنجیری  به قدرت حدود100 اسب بخار با راننده</t>
  </si>
  <si>
    <t>لودرچرخ لاستیکی به قدرت حدود100  اسب بخار باراننده</t>
  </si>
  <si>
    <t>کمپکتورصفحه ای</t>
  </si>
  <si>
    <t>آب لوله کشی شهری</t>
  </si>
  <si>
    <t>مترمکعب</t>
  </si>
  <si>
    <t>آب چاه وقنات</t>
  </si>
  <si>
    <t>حمل لوله های بتنی فاضلابی</t>
  </si>
  <si>
    <t>تن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</si>
  <si>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</si>
  <si>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</si>
  <si>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</si>
  <si>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</si>
  <si>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</si>
  <si>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</si>
  <si>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</si>
  <si>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</si>
  <si>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بتنی فاضلابی به قطر 400 میلی متر و عمق ترانشه تا 2/5 متر.</t>
  </si>
  <si>
    <t>شماره آيتم : 37020104</t>
  </si>
  <si>
    <t>واحد : مترطول</t>
  </si>
  <si>
    <t>فصل 02(عملیات لوله گذاری با لوله های بتنی فاضلابی)</t>
  </si>
  <si>
    <t>فهرست بهاي شبکه جمع آوری و انتقال فاضلاب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</si>
</sst>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F10B-3E0F-4A82-9D7E-89032DDD620A}">
  <sheetPr>
    <pageSetUpPr fitToPage="1"/>
  </sheetPr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36</v>
      </c>
      <c r="B1" s="9"/>
      <c r="C1" s="9"/>
      <c r="D1" s="10" t="s">
        <v>38</v>
      </c>
      <c r="E1" s="10"/>
      <c r="F1" s="10"/>
      <c r="G1" s="10"/>
      <c r="H1" s="10" t="s">
        <v>37</v>
      </c>
      <c r="I1" s="10"/>
      <c r="J1" s="10"/>
    </row>
    <row r="2" spans="1:10" x14ac:dyDescent="0.25">
      <c r="A2" s="11"/>
      <c r="B2" s="11"/>
      <c r="C2" s="11"/>
      <c r="D2" s="12" t="s">
        <v>40</v>
      </c>
      <c r="E2" s="12"/>
      <c r="F2" s="12"/>
      <c r="G2" s="12"/>
      <c r="H2" s="12" t="s">
        <v>39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ROUND((J11/J26)*100,2) &amp; "%)"</f>
        <v>نيروي انساني   (38.14%)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0.214</v>
      </c>
      <c r="G5" s="15">
        <f>F5/E5</f>
        <v>0.214</v>
      </c>
      <c r="H5" s="18">
        <v>1.2775000000000001</v>
      </c>
      <c r="I5" s="16">
        <v>109041</v>
      </c>
      <c r="J5" s="16">
        <f>I5*H5*G5</f>
        <v>29810.173784999999</v>
      </c>
    </row>
    <row r="6" spans="1:10" x14ac:dyDescent="0.25">
      <c r="A6" s="13">
        <v>2</v>
      </c>
      <c r="B6" s="13">
        <v>12030104</v>
      </c>
      <c r="C6" s="17" t="s">
        <v>12</v>
      </c>
      <c r="D6" s="13" t="s">
        <v>11</v>
      </c>
      <c r="E6" s="13">
        <v>1</v>
      </c>
      <c r="F6" s="13">
        <v>0.42799999999999999</v>
      </c>
      <c r="G6" s="15">
        <f>F6/E6</f>
        <v>0.42799999999999999</v>
      </c>
      <c r="H6" s="18">
        <v>1.2775000000000001</v>
      </c>
      <c r="I6" s="16">
        <v>80333</v>
      </c>
      <c r="J6" s="16">
        <f>I6*H6*G6</f>
        <v>43923.67441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2.6215000000000002</v>
      </c>
      <c r="G7" s="15">
        <f>F7/E7</f>
        <v>2.6215000000000002</v>
      </c>
      <c r="H7" s="18">
        <v>1.2775000000000001</v>
      </c>
      <c r="I7" s="16">
        <v>70696</v>
      </c>
      <c r="J7" s="16">
        <f>I7*H7*G7</f>
        <v>236758.51801</v>
      </c>
    </row>
    <row r="8" spans="1:10" x14ac:dyDescent="0.25">
      <c r="A8" s="13">
        <v>4</v>
      </c>
      <c r="B8" s="13">
        <v>14240301</v>
      </c>
      <c r="C8" s="17" t="s">
        <v>14</v>
      </c>
      <c r="D8" s="13" t="s">
        <v>11</v>
      </c>
      <c r="E8" s="13">
        <v>1</v>
      </c>
      <c r="F8" s="13">
        <v>0.214</v>
      </c>
      <c r="G8" s="15">
        <f>F8/E8</f>
        <v>0.214</v>
      </c>
      <c r="H8" s="18">
        <v>1.2775000000000001</v>
      </c>
      <c r="I8" s="16">
        <v>196251</v>
      </c>
      <c r="J8" s="16">
        <f>I8*H8*G8</f>
        <v>53652.079635000002</v>
      </c>
    </row>
    <row r="9" spans="1:10" x14ac:dyDescent="0.25">
      <c r="A9" s="13">
        <v>5</v>
      </c>
      <c r="B9" s="13">
        <v>17010402</v>
      </c>
      <c r="C9" s="17" t="s">
        <v>15</v>
      </c>
      <c r="D9" s="13" t="s">
        <v>11</v>
      </c>
      <c r="E9" s="13">
        <v>1</v>
      </c>
      <c r="F9" s="13">
        <v>0.42799999999999999</v>
      </c>
      <c r="G9" s="15">
        <f>F9/E9</f>
        <v>0.42799999999999999</v>
      </c>
      <c r="H9" s="18">
        <v>1.2775000000000001</v>
      </c>
      <c r="I9" s="16">
        <v>97109</v>
      </c>
      <c r="J9" s="16">
        <f>I9*H9*G9</f>
        <v>53096.287930000006</v>
      </c>
    </row>
    <row r="10" spans="1:10" x14ac:dyDescent="0.25">
      <c r="A10" s="22">
        <v>6</v>
      </c>
      <c r="B10" s="22">
        <v>17010403</v>
      </c>
      <c r="C10" s="23" t="s">
        <v>16</v>
      </c>
      <c r="D10" s="22" t="s">
        <v>11</v>
      </c>
      <c r="E10" s="22">
        <v>1</v>
      </c>
      <c r="F10" s="22">
        <v>0.42799999999999999</v>
      </c>
      <c r="G10" s="24">
        <f>F10/E10</f>
        <v>0.42799999999999999</v>
      </c>
      <c r="H10" s="25">
        <v>1.2775000000000001</v>
      </c>
      <c r="I10" s="26">
        <v>74167</v>
      </c>
      <c r="J10" s="26">
        <f>I10*H10*G10</f>
        <v>40552.290589999997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28</v>
      </c>
      <c r="J11" s="33">
        <f>SUM(J5:J10)</f>
        <v>457793.02435999992</v>
      </c>
    </row>
    <row r="12" spans="1:10" ht="19.5" x14ac:dyDescent="0.25">
      <c r="A12" s="19" t="str">
        <f>"ماشين آلات و ابزار   (" &amp; ROUND((J18/J26)*100,2) &amp; "%)"</f>
        <v>ماشين آلات و ابزار   (56.24%)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ht="36" x14ac:dyDescent="0.25">
      <c r="A13" s="13">
        <v>1</v>
      </c>
      <c r="B13" s="13">
        <v>23020501</v>
      </c>
      <c r="C13" s="17" t="s">
        <v>17</v>
      </c>
      <c r="D13" s="13" t="s">
        <v>18</v>
      </c>
      <c r="E13" s="13">
        <v>1</v>
      </c>
      <c r="F13" s="13">
        <v>0.2</v>
      </c>
      <c r="G13" s="15">
        <f>F13/E13</f>
        <v>0.2</v>
      </c>
      <c r="H13" s="18">
        <v>1.2775000000000001</v>
      </c>
      <c r="I13" s="16">
        <v>237004</v>
      </c>
      <c r="J13" s="16">
        <f>I13*H13*G13</f>
        <v>60554.522000000012</v>
      </c>
    </row>
    <row r="14" spans="1:10" x14ac:dyDescent="0.25">
      <c r="A14" s="13">
        <v>2</v>
      </c>
      <c r="B14" s="13">
        <v>24010103</v>
      </c>
      <c r="C14" s="17" t="s">
        <v>19</v>
      </c>
      <c r="D14" s="13" t="s">
        <v>18</v>
      </c>
      <c r="E14" s="13">
        <v>1</v>
      </c>
      <c r="F14" s="13">
        <v>0.6</v>
      </c>
      <c r="G14" s="15">
        <f>F14/E14</f>
        <v>0.6</v>
      </c>
      <c r="H14" s="18">
        <v>1.2775000000000001</v>
      </c>
      <c r="I14" s="16">
        <v>395276</v>
      </c>
      <c r="J14" s="16">
        <f>I14*H14*G14</f>
        <v>302979.054</v>
      </c>
    </row>
    <row r="15" spans="1:10" ht="36" x14ac:dyDescent="0.25">
      <c r="A15" s="13">
        <v>3</v>
      </c>
      <c r="B15" s="13">
        <v>25010202</v>
      </c>
      <c r="C15" s="17" t="s">
        <v>20</v>
      </c>
      <c r="D15" s="13" t="s">
        <v>18</v>
      </c>
      <c r="E15" s="13">
        <v>1</v>
      </c>
      <c r="F15" s="13">
        <v>0.25</v>
      </c>
      <c r="G15" s="15">
        <f>F15/E15</f>
        <v>0.25</v>
      </c>
      <c r="H15" s="18">
        <v>1.2775000000000001</v>
      </c>
      <c r="I15" s="16">
        <v>564138</v>
      </c>
      <c r="J15" s="16">
        <f>I15*H15*G15</f>
        <v>180171.57375000001</v>
      </c>
    </row>
    <row r="16" spans="1:10" ht="36" x14ac:dyDescent="0.25">
      <c r="A16" s="13">
        <v>4</v>
      </c>
      <c r="B16" s="13">
        <v>25010801</v>
      </c>
      <c r="C16" s="17" t="s">
        <v>21</v>
      </c>
      <c r="D16" s="13" t="s">
        <v>18</v>
      </c>
      <c r="E16" s="13">
        <v>1</v>
      </c>
      <c r="F16" s="13">
        <v>0.2</v>
      </c>
      <c r="G16" s="15">
        <f>F16/E16</f>
        <v>0.2</v>
      </c>
      <c r="H16" s="18">
        <v>1.2775000000000001</v>
      </c>
      <c r="I16" s="16">
        <v>460523</v>
      </c>
      <c r="J16" s="16">
        <f>I16*H16*G16</f>
        <v>117663.62650000001</v>
      </c>
    </row>
    <row r="17" spans="1:10" x14ac:dyDescent="0.25">
      <c r="A17" s="22">
        <v>5</v>
      </c>
      <c r="B17" s="22">
        <v>25030101</v>
      </c>
      <c r="C17" s="23" t="s">
        <v>22</v>
      </c>
      <c r="D17" s="22" t="s">
        <v>18</v>
      </c>
      <c r="E17" s="22">
        <v>1</v>
      </c>
      <c r="F17" s="22">
        <v>0.4</v>
      </c>
      <c r="G17" s="24">
        <f>F17/E17</f>
        <v>0.4</v>
      </c>
      <c r="H17" s="25">
        <v>1.2775000000000001</v>
      </c>
      <c r="I17" s="26">
        <v>26603</v>
      </c>
      <c r="J17" s="26">
        <f>I17*H17*G17</f>
        <v>13594.133000000002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29</v>
      </c>
      <c r="J18" s="33">
        <f>SUM(J13:J17)</f>
        <v>674962.90925000003</v>
      </c>
    </row>
    <row r="19" spans="1:10" ht="19.5" x14ac:dyDescent="0.25">
      <c r="A19" s="19" t="str">
        <f>"مصالح   (" &amp; ROUND((J22/J26)*100,2) &amp; "%)"</f>
        <v>مصالح   (0.32%)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31010101</v>
      </c>
      <c r="C20" s="17" t="s">
        <v>23</v>
      </c>
      <c r="D20" s="13" t="s">
        <v>24</v>
      </c>
      <c r="E20" s="13">
        <v>1</v>
      </c>
      <c r="F20" s="13">
        <v>6.25E-2</v>
      </c>
      <c r="G20" s="15">
        <f>F20/E20</f>
        <v>6.25E-2</v>
      </c>
      <c r="H20" s="18">
        <v>1.2775000000000001</v>
      </c>
      <c r="I20" s="16">
        <v>35000</v>
      </c>
      <c r="J20" s="16">
        <f>I20*H20*G20</f>
        <v>2794.53125</v>
      </c>
    </row>
    <row r="21" spans="1:10" x14ac:dyDescent="0.25">
      <c r="A21" s="22">
        <v>2</v>
      </c>
      <c r="B21" s="22">
        <v>31010301</v>
      </c>
      <c r="C21" s="23" t="s">
        <v>25</v>
      </c>
      <c r="D21" s="22" t="s">
        <v>24</v>
      </c>
      <c r="E21" s="22">
        <v>1</v>
      </c>
      <c r="F21" s="22">
        <v>6.25E-2</v>
      </c>
      <c r="G21" s="24">
        <f>F21/E21</f>
        <v>6.25E-2</v>
      </c>
      <c r="H21" s="25">
        <v>1.2775000000000001</v>
      </c>
      <c r="I21" s="26">
        <v>13449</v>
      </c>
      <c r="J21" s="26">
        <f>I21*H21*G21</f>
        <v>1073.81859375</v>
      </c>
    </row>
    <row r="22" spans="1:10" ht="19.5" x14ac:dyDescent="0.25">
      <c r="A22" s="27"/>
      <c r="B22" s="28"/>
      <c r="C22" s="29"/>
      <c r="D22" s="28"/>
      <c r="E22" s="28"/>
      <c r="F22" s="28"/>
      <c r="G22" s="30"/>
      <c r="H22" s="31"/>
      <c r="I22" s="32" t="s">
        <v>30</v>
      </c>
      <c r="J22" s="33">
        <f>SUM(J20:J21)</f>
        <v>3868.3498437500002</v>
      </c>
    </row>
    <row r="23" spans="1:10" ht="19.5" x14ac:dyDescent="0.25">
      <c r="A23" s="19" t="str">
        <f>"حمل   (" &amp; ROUND((J25/J26)*100,2) &amp; "%)"</f>
        <v>حمل   (5.29%)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x14ac:dyDescent="0.25">
      <c r="A24" s="22">
        <v>1</v>
      </c>
      <c r="B24" s="22">
        <v>41130601</v>
      </c>
      <c r="C24" s="23" t="s">
        <v>26</v>
      </c>
      <c r="D24" s="22" t="s">
        <v>27</v>
      </c>
      <c r="E24" s="22">
        <v>1</v>
      </c>
      <c r="F24" s="22">
        <v>0.19516800000000001</v>
      </c>
      <c r="G24" s="24">
        <f>F24/E24</f>
        <v>0.19516800000000001</v>
      </c>
      <c r="H24" s="25">
        <v>1.0379</v>
      </c>
      <c r="I24" s="26">
        <v>313562</v>
      </c>
      <c r="J24" s="26">
        <f>I24*H24*G24</f>
        <v>63516.644888966403</v>
      </c>
    </row>
    <row r="25" spans="1:10" ht="19.5" x14ac:dyDescent="0.25">
      <c r="A25" s="34"/>
      <c r="B25" s="35"/>
      <c r="C25" s="36"/>
      <c r="D25" s="35"/>
      <c r="E25" s="35"/>
      <c r="F25" s="35"/>
      <c r="G25" s="37"/>
      <c r="H25" s="38"/>
      <c r="I25" s="39" t="s">
        <v>31</v>
      </c>
      <c r="J25" s="40">
        <f>SUM(J24:J24)</f>
        <v>63516.644888966403</v>
      </c>
    </row>
    <row r="26" spans="1:10" ht="19.5" x14ac:dyDescent="0.25">
      <c r="C26" s="6" t="s">
        <v>33</v>
      </c>
      <c r="D26" s="4">
        <v>1200000</v>
      </c>
      <c r="I26" s="5" t="s">
        <v>32</v>
      </c>
      <c r="J26" s="4">
        <f>J25+J22+J18+J11</f>
        <v>1200140.9283427163</v>
      </c>
    </row>
    <row r="27" spans="1:10" ht="19.5" x14ac:dyDescent="0.25">
      <c r="C27" s="8" t="s">
        <v>35</v>
      </c>
      <c r="I27" s="5" t="s">
        <v>34</v>
      </c>
      <c r="J27" s="7">
        <f>(J26-D26)/D26</f>
        <v>1.1744028559691893E-4</v>
      </c>
    </row>
  </sheetData>
  <mergeCells count="9">
    <mergeCell ref="A12:J12"/>
    <mergeCell ref="A19:J19"/>
    <mergeCell ref="A23:J23"/>
    <mergeCell ref="A1:C2"/>
    <mergeCell ref="H1:J1"/>
    <mergeCell ref="D1:G1"/>
    <mergeCell ref="H2:J2"/>
    <mergeCell ref="D2:G2"/>
    <mergeCell ref="A4:J4"/>
  </mergeCells>
  <hyperlinks>
    <hyperlink ref="C27" r:id="rId1" xr:uid="{C022875D-73F2-4E29-9458-19A473A27181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37020104</vt:lpstr>
      <vt:lpstr>'37020104'!Print_Titles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2019-12-22T22:20:06Z</dcterms:created>
  <dcterms:modified xsi:type="dcterms:W3CDTF">2019-12-22T22:20:09Z</dcterms:modified>
</cp:coreProperties>
</file>