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7\Analyses\"/>
    </mc:Choice>
  </mc:AlternateContent>
  <xr:revisionPtr revIDLastSave="0" documentId="13_ncr:1_{1AD3B2DF-4DEE-4035-B644-965D02B7A4D7}" xr6:coauthVersionLast="43" xr6:coauthVersionMax="43" xr10:uidLastSave="{00000000-0000-0000-0000-000000000000}"/>
  <bookViews>
    <workbookView xWindow="390" yWindow="390" windowWidth="18000" windowHeight="9360" xr2:uid="{FB52D70B-CD9A-43E7-985C-50A77190C06D}"/>
  </bookViews>
  <sheets>
    <sheet name="37130101" sheetId="1" r:id="rId1"/>
  </sheets>
  <definedNames>
    <definedName name="_xlnm.Print_Titles" localSheetId="0">'37130101'!$1:$3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1" i="1" l="1"/>
  <c r="A4" i="1"/>
  <c r="J15" i="1"/>
  <c r="J14" i="1"/>
  <c r="J13" i="1"/>
  <c r="J10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<sst xmlns="http://schemas.openxmlformats.org/spreadsheetml/2006/main" count="33" uniqueCount="29">
  <si>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</si>
  <si>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</si>
  <si>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</si>
  <si>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</si>
  <si>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</si>
  <si>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</si>
  <si>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</si>
  <si>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</si>
  <si>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</si>
  <si>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</si>
  <si>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</si>
  <si>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</si>
  <si>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کارگر نقشه برداری (میرکش)</t>
  </si>
  <si>
    <t>کمک اپراتور ماشین آلات</t>
  </si>
  <si>
    <t xml:space="preserve">کارگر ساده </t>
  </si>
  <si>
    <t>تکنیسین عملیات حفاری و شمعکوبی</t>
  </si>
  <si>
    <t>جرثقیل کفی 5 تن باکامیون 10 تن با راننده</t>
  </si>
  <si>
    <t>دستگاه-ساعت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</si>
  <si>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</si>
  <si>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</si>
  <si>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</si>
  <si>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</si>
  <si>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</si>
  <si>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</si>
  <si>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آماده سازی شفت ها و تجهیزات، برای لوله رانی در دو جهت با لوله های پلی اتیلن فاضلابی مخصوص به قطرهای 200 تا 400 میلیمتر.</t>
  </si>
  <si>
    <t>شماره آيتم : 37130101</t>
  </si>
  <si>
    <t>واحد : زوج شفت ارسال و دریافت</t>
  </si>
  <si>
    <t>فصل 13(عملیات لوله رانی)</t>
  </si>
  <si>
    <t>فهرست بهاي شبکه جمع آوری و انتقال فاضلاب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</si>
</sst>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7A10-DCA5-45AF-84C9-537D692858BC}">
  <sheetPr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ROUND((J10/J14)*100,2) &amp; "%)"</f>
        <v>نيروي انساني   (50.85%)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8</v>
      </c>
      <c r="G5" s="15">
        <f>F5/E5</f>
        <v>8</v>
      </c>
      <c r="H5" s="18">
        <v>1</v>
      </c>
      <c r="I5" s="16">
        <v>109041</v>
      </c>
      <c r="J5" s="16">
        <f>I5*H5*G5</f>
        <v>872328</v>
      </c>
    </row>
    <row r="6" spans="1:10" x14ac:dyDescent="0.25">
      <c r="A6" s="13">
        <v>2</v>
      </c>
      <c r="B6" s="13">
        <v>12030104</v>
      </c>
      <c r="C6" s="17" t="s">
        <v>12</v>
      </c>
      <c r="D6" s="13" t="s">
        <v>11</v>
      </c>
      <c r="E6" s="13">
        <v>1</v>
      </c>
      <c r="F6" s="13">
        <v>8</v>
      </c>
      <c r="G6" s="15">
        <f>F6/E6</f>
        <v>8</v>
      </c>
      <c r="H6" s="18">
        <v>1</v>
      </c>
      <c r="I6" s="16">
        <v>80333</v>
      </c>
      <c r="J6" s="16">
        <f>I6*H6*G6</f>
        <v>642664</v>
      </c>
    </row>
    <row r="7" spans="1:10" x14ac:dyDescent="0.25">
      <c r="A7" s="13">
        <v>3</v>
      </c>
      <c r="B7" s="13">
        <v>13041501</v>
      </c>
      <c r="C7" s="17" t="s">
        <v>13</v>
      </c>
      <c r="D7" s="13" t="s">
        <v>11</v>
      </c>
      <c r="E7" s="13">
        <v>1</v>
      </c>
      <c r="F7" s="13">
        <v>16</v>
      </c>
      <c r="G7" s="15">
        <f>F7/E7</f>
        <v>16</v>
      </c>
      <c r="H7" s="18">
        <v>1</v>
      </c>
      <c r="I7" s="16">
        <v>86213</v>
      </c>
      <c r="J7" s="16">
        <f>I7*H7*G7</f>
        <v>1379408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16</v>
      </c>
      <c r="G8" s="15">
        <f>F8/E8</f>
        <v>16</v>
      </c>
      <c r="H8" s="18">
        <v>1</v>
      </c>
      <c r="I8" s="16">
        <v>70696</v>
      </c>
      <c r="J8" s="16">
        <f>I8*H8*G8</f>
        <v>1131136</v>
      </c>
    </row>
    <row r="9" spans="1:10" x14ac:dyDescent="0.25">
      <c r="A9" s="22">
        <v>5</v>
      </c>
      <c r="B9" s="22">
        <v>14250101</v>
      </c>
      <c r="C9" s="23" t="s">
        <v>15</v>
      </c>
      <c r="D9" s="22" t="s">
        <v>11</v>
      </c>
      <c r="E9" s="22">
        <v>1</v>
      </c>
      <c r="F9" s="22">
        <v>16</v>
      </c>
      <c r="G9" s="24">
        <f>F9/E9</f>
        <v>16</v>
      </c>
      <c r="H9" s="25">
        <v>1</v>
      </c>
      <c r="I9" s="26">
        <v>207416</v>
      </c>
      <c r="J9" s="26">
        <f>I9*H9*G9</f>
        <v>3318656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18</v>
      </c>
      <c r="J10" s="33">
        <f>SUM(J5:J9)</f>
        <v>7344192</v>
      </c>
    </row>
    <row r="11" spans="1:10" ht="19.5" x14ac:dyDescent="0.25">
      <c r="A11" s="19" t="str">
        <f>"ماشين آلات و ابزار   (" &amp; ROUND((J13/J14)*100,2) &amp; "%)"</f>
        <v>ماشين آلات و ابزار   (49.15%)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22">
        <v>1</v>
      </c>
      <c r="B12" s="22">
        <v>24010104</v>
      </c>
      <c r="C12" s="23" t="s">
        <v>16</v>
      </c>
      <c r="D12" s="22" t="s">
        <v>17</v>
      </c>
      <c r="E12" s="22">
        <v>1</v>
      </c>
      <c r="F12" s="22">
        <v>16</v>
      </c>
      <c r="G12" s="24">
        <f>F12/E12</f>
        <v>16</v>
      </c>
      <c r="H12" s="25">
        <v>1</v>
      </c>
      <c r="I12" s="26">
        <v>443674</v>
      </c>
      <c r="J12" s="26">
        <f>I12*H12*G12</f>
        <v>7098784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19</v>
      </c>
      <c r="J13" s="40">
        <f>SUM(J12:J12)</f>
        <v>7098784</v>
      </c>
    </row>
    <row r="14" spans="1:10" ht="19.5" x14ac:dyDescent="0.25">
      <c r="C14" s="6" t="s">
        <v>21</v>
      </c>
      <c r="D14" s="4">
        <v>14442000</v>
      </c>
      <c r="I14" s="5" t="s">
        <v>20</v>
      </c>
      <c r="J14" s="4">
        <f>J13+J10</f>
        <v>14442976</v>
      </c>
    </row>
    <row r="15" spans="1:10" ht="19.5" x14ac:dyDescent="0.25">
      <c r="C15" s="8" t="s">
        <v>23</v>
      </c>
      <c r="I15" s="5" t="s">
        <v>22</v>
      </c>
      <c r="J15" s="7">
        <f>(J14-D14)/D14</f>
        <v>6.7580667497576513E-5</v>
      </c>
    </row>
  </sheetData>
  <mergeCells count="7">
    <mergeCell ref="A11:J11"/>
    <mergeCell ref="A1:C2"/>
    <mergeCell ref="H1:J1"/>
    <mergeCell ref="D1:G1"/>
    <mergeCell ref="H2:J2"/>
    <mergeCell ref="D2:G2"/>
    <mergeCell ref="A4:J4"/>
  </mergeCells>
  <hyperlinks>
    <hyperlink ref="C15" r:id="rId1" xr:uid="{4F887427-706F-417C-8BAE-C9183D97C231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37130101</vt:lpstr>
      <vt:lpstr>'37130101'!Print_Titles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2019-12-22T22:35:06Z</dcterms:created>
  <dcterms:modified xsi:type="dcterms:W3CDTF">2019-12-22T22:35:10Z</dcterms:modified>
</cp:coreProperties>
</file>