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8\Analyses\"/>
    </mc:Choice>
  </mc:AlternateContent>
  <xr:revisionPtr revIDLastSave="0" documentId="13_ncr:1_{4F776EBA-0B7F-40F1-B81C-FFD1D86334F5}" xr6:coauthVersionLast="43" xr6:coauthVersionMax="43" xr10:uidLastSave="{00000000-0000-0000-0000-000000000000}"/>
  <bookViews>
    <workbookView xWindow="390" yWindow="390" windowWidth="18000" windowHeight="9360" xr2:uid="{F07AFBB1-71C5-4D6A-9AE5-9F87756274EE}"/>
  </bookViews>
  <sheets>
    <sheet name="38030119" sheetId="1" r:id="rId1"/>
  </sheets>
  <definedNames>
    <definedName name="_xlnm.Print_Titles" localSheetId="0">'38030119'!$1:$3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1" i="1" l="1"/>
  <c r="A31" i="1"/>
  <c r="A20" i="1"/>
  <c r="A4" i="1"/>
  <c r="J49" i="1"/>
  <c r="J48" i="1"/>
  <c r="J47" i="1"/>
  <c r="J40" i="1"/>
  <c r="J30" i="1"/>
  <c r="J19" i="1"/>
  <c r="J46" i="1"/>
  <c r="G46" i="1"/>
  <c r="J45" i="1"/>
  <c r="G45" i="1"/>
  <c r="J44" i="1"/>
  <c r="G44" i="1"/>
  <c r="J43" i="1"/>
  <c r="G43" i="1"/>
  <c r="J42" i="1"/>
  <c r="G42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<sst xmlns="http://schemas.openxmlformats.org/spreadsheetml/2006/main" count="95" uniqueCount="65">
  <si>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</si>
  <si>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</si>
  <si>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</si>
  <si>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</si>
  <si>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</si>
  <si>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</si>
  <si>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</si>
  <si>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</si>
  <si>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</si>
  <si>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</si>
  <si>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</si>
  <si>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</si>
  <si>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</si>
  <si>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</si>
  <si>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</si>
  <si>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</si>
  <si>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</si>
  <si>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</si>
  <si>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</si>
  <si>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</si>
  <si>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</si>
  <si>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</si>
  <si>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</si>
  <si>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</si>
  <si>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</si>
  <si>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</si>
  <si>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</si>
  <si>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</si>
  <si>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</si>
  <si>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</si>
  <si>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</si>
  <si>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</si>
  <si>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</si>
  <si>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</si>
  <si>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</si>
  <si>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</si>
  <si>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</si>
  <si>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</si>
  <si>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</si>
  <si>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</si>
  <si>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</si>
  <si>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</si>
  <si>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</si>
  <si>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لوله پلی اتیلن 80 PE با فشار کار 6 PN به قطر 315 میلی‌متر</t>
  </si>
  <si>
    <t>مترطول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</si>
  <si>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</si>
  <si>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</si>
  <si>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</si>
  <si>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</si>
  <si>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</si>
  <si>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</si>
  <si>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حمل لوله ها و اتصالات پی وی سی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</si>
  <si>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</si>
  <si>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</si>
  <si>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</si>
  <si>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</si>
  <si>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</si>
  <si>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</si>
  <si>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</si>
  <si>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</si>
  <si>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پلی اتیلن، به قطر 315 میلیمتر و عمق ترانشه تا 1/75 متر.</t>
  </si>
  <si>
    <t>شماره آيتم : 38030119</t>
  </si>
  <si>
    <t>واحد : مترطول</t>
  </si>
  <si>
    <t>فصل 03(لوله های پلی اتیلن)</t>
  </si>
  <si>
    <t>فهرست بهاي انتقال و توزیع آب روستایی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</si>
</sst>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61345-094A-4916-A1AD-247EB87B70BC}">
  <sheetPr>
    <pageSetUpPr fitToPage="1"/>
  </sheetPr>
  <dimension ref="A1:J4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60</v>
      </c>
      <c r="B1" s="9"/>
      <c r="C1" s="9"/>
      <c r="D1" s="10" t="s">
        <v>62</v>
      </c>
      <c r="E1" s="10"/>
      <c r="F1" s="10"/>
      <c r="G1" s="10"/>
      <c r="H1" s="10" t="s">
        <v>61</v>
      </c>
      <c r="I1" s="10"/>
      <c r="J1" s="10"/>
    </row>
    <row r="2" spans="1:10" x14ac:dyDescent="0.25">
      <c r="A2" s="11"/>
      <c r="B2" s="11"/>
      <c r="C2" s="11"/>
      <c r="D2" s="12" t="s">
        <v>64</v>
      </c>
      <c r="E2" s="12"/>
      <c r="F2" s="12"/>
      <c r="G2" s="12"/>
      <c r="H2" s="12" t="s">
        <v>63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ROUND((J19/J48)*100,2) &amp; "%)"</f>
        <v>نيروي انساني   (9.01%)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0.69499999999999995</v>
      </c>
      <c r="I5" s="16">
        <v>215731</v>
      </c>
      <c r="J5" s="16">
        <f>I5*H5*G5</f>
        <v>1199.4643599999999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0.69499999999999995</v>
      </c>
      <c r="I6" s="16">
        <v>109041</v>
      </c>
      <c r="J6" s="16">
        <f>I6*H6*G6</f>
        <v>3031.3397999999997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0.13100000000000001</v>
      </c>
      <c r="G7" s="15">
        <f>F7/E7</f>
        <v>0.13100000000000001</v>
      </c>
      <c r="H7" s="18">
        <v>0.69499999999999995</v>
      </c>
      <c r="I7" s="16">
        <v>80333</v>
      </c>
      <c r="J7" s="16">
        <f>I7*H7*G7</f>
        <v>7313.917985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2.7885659999999999</v>
      </c>
      <c r="G8" s="15">
        <f>F8/E8</f>
        <v>2.7885659999999999</v>
      </c>
      <c r="H8" s="18">
        <v>0.69499999999999995</v>
      </c>
      <c r="I8" s="16">
        <v>70696</v>
      </c>
      <c r="J8" s="16">
        <f>I8*H8*G8</f>
        <v>137012.62104551998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0.1216</v>
      </c>
      <c r="G9" s="15">
        <f>F9/E9</f>
        <v>0.1216</v>
      </c>
      <c r="H9" s="18">
        <v>0.69499999999999995</v>
      </c>
      <c r="I9" s="16">
        <v>78854</v>
      </c>
      <c r="J9" s="16">
        <f>I9*H9*G9</f>
        <v>6664.1092479999998</v>
      </c>
    </row>
    <row r="10" spans="1:10" x14ac:dyDescent="0.25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3.3189999999999999E-3</v>
      </c>
      <c r="G10" s="15">
        <f>F10/E10</f>
        <v>3.3189999999999999E-3</v>
      </c>
      <c r="H10" s="18">
        <v>0.69499999999999995</v>
      </c>
      <c r="I10" s="16">
        <v>96993</v>
      </c>
      <c r="J10" s="16">
        <f>I10*H10*G10</f>
        <v>223.73423806499997</v>
      </c>
    </row>
    <row r="11" spans="1:10" x14ac:dyDescent="0.25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3.3189999999999999E-3</v>
      </c>
      <c r="G11" s="15">
        <f>F11/E11</f>
        <v>3.3189999999999999E-3</v>
      </c>
      <c r="H11" s="18">
        <v>0.69499999999999995</v>
      </c>
      <c r="I11" s="16">
        <v>74016</v>
      </c>
      <c r="J11" s="16">
        <f>I11*H11*G11</f>
        <v>170.73307727999997</v>
      </c>
    </row>
    <row r="12" spans="1:10" x14ac:dyDescent="0.25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8.9999999999999998E-4</v>
      </c>
      <c r="G12" s="15">
        <f>F12/E12</f>
        <v>8.9999999999999998E-4</v>
      </c>
      <c r="H12" s="18">
        <v>0.69499999999999995</v>
      </c>
      <c r="I12" s="16">
        <v>94759</v>
      </c>
      <c r="J12" s="16">
        <f>I12*H12*G12</f>
        <v>59.271754499999993</v>
      </c>
    </row>
    <row r="13" spans="1:10" x14ac:dyDescent="0.25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8.8999999999999999E-3</v>
      </c>
      <c r="G13" s="15">
        <f>F13/E13</f>
        <v>8.8999999999999999E-3</v>
      </c>
      <c r="H13" s="18">
        <v>0.69499999999999995</v>
      </c>
      <c r="I13" s="16">
        <v>72372</v>
      </c>
      <c r="J13" s="16">
        <f>I13*H13*G13</f>
        <v>447.65700599999997</v>
      </c>
    </row>
    <row r="14" spans="1:10" x14ac:dyDescent="0.25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2.4133000000000002E-2</v>
      </c>
      <c r="G14" s="15">
        <f>F14/E14</f>
        <v>2.4133000000000002E-2</v>
      </c>
      <c r="H14" s="18">
        <v>0.69499999999999995</v>
      </c>
      <c r="I14" s="16">
        <v>196251</v>
      </c>
      <c r="J14" s="16">
        <f>I14*H14*G14</f>
        <v>3291.6071411849998</v>
      </c>
    </row>
    <row r="15" spans="1:10" x14ac:dyDescent="0.25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9.2267000000000002E-2</v>
      </c>
      <c r="G15" s="15">
        <f>F15/E15</f>
        <v>9.2267000000000002E-2</v>
      </c>
      <c r="H15" s="18">
        <v>0.6</v>
      </c>
      <c r="I15" s="16">
        <v>159985</v>
      </c>
      <c r="J15" s="16">
        <f>I15*H15*G15</f>
        <v>8856.8015969999997</v>
      </c>
    </row>
    <row r="16" spans="1:10" x14ac:dyDescent="0.25">
      <c r="A16" s="13">
        <v>12</v>
      </c>
      <c r="B16" s="13">
        <v>17010201</v>
      </c>
      <c r="C16" s="17" t="s">
        <v>22</v>
      </c>
      <c r="D16" s="13" t="s">
        <v>11</v>
      </c>
      <c r="E16" s="13">
        <v>1</v>
      </c>
      <c r="F16" s="13">
        <v>1.1240999999999999E-2</v>
      </c>
      <c r="G16" s="15">
        <f>F16/E16</f>
        <v>1.1240999999999999E-2</v>
      </c>
      <c r="H16" s="18">
        <v>0.6</v>
      </c>
      <c r="I16" s="16">
        <v>121440</v>
      </c>
      <c r="J16" s="16">
        <f>I16*H16*G16</f>
        <v>819.06422399999997</v>
      </c>
    </row>
    <row r="17" spans="1:10" x14ac:dyDescent="0.25">
      <c r="A17" s="13">
        <v>13</v>
      </c>
      <c r="B17" s="13">
        <v>17010202</v>
      </c>
      <c r="C17" s="17" t="s">
        <v>23</v>
      </c>
      <c r="D17" s="13" t="s">
        <v>11</v>
      </c>
      <c r="E17" s="13">
        <v>1</v>
      </c>
      <c r="F17" s="13">
        <v>0.22104199999999999</v>
      </c>
      <c r="G17" s="15">
        <f>F17/E17</f>
        <v>0.22104199999999999</v>
      </c>
      <c r="H17" s="18">
        <v>0.6</v>
      </c>
      <c r="I17" s="16">
        <v>92741</v>
      </c>
      <c r="J17" s="16">
        <f>I17*H17*G17</f>
        <v>12299.7936732</v>
      </c>
    </row>
    <row r="18" spans="1:10" x14ac:dyDescent="0.25">
      <c r="A18" s="22">
        <v>14</v>
      </c>
      <c r="B18" s="22">
        <v>17010203</v>
      </c>
      <c r="C18" s="23" t="s">
        <v>24</v>
      </c>
      <c r="D18" s="22" t="s">
        <v>11</v>
      </c>
      <c r="E18" s="22">
        <v>1</v>
      </c>
      <c r="F18" s="22">
        <v>0.17455999999999999</v>
      </c>
      <c r="G18" s="24">
        <f>F18/E18</f>
        <v>0.17455999999999999</v>
      </c>
      <c r="H18" s="25">
        <v>0.6</v>
      </c>
      <c r="I18" s="26">
        <v>74167</v>
      </c>
      <c r="J18" s="26">
        <f>I18*H18*G18</f>
        <v>7767.9549119999992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52</v>
      </c>
      <c r="J19" s="33">
        <f>SUM(J5:J18)</f>
        <v>189158.07006174995</v>
      </c>
    </row>
    <row r="20" spans="1:10" ht="19.5" x14ac:dyDescent="0.25">
      <c r="A20" s="19" t="str">
        <f>"ماشين آلات و ابزار   (" &amp; ROUND((J30/J48)*100,2) &amp; "%)"</f>
        <v>ماشين آلات و ابزار   (5.4%)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23020302</v>
      </c>
      <c r="C21" s="17" t="s">
        <v>25</v>
      </c>
      <c r="D21" s="13" t="s">
        <v>26</v>
      </c>
      <c r="E21" s="13">
        <v>1</v>
      </c>
      <c r="F21" s="13">
        <v>2.5600000000000001E-2</v>
      </c>
      <c r="G21" s="15">
        <f>F21/E21</f>
        <v>2.5600000000000001E-2</v>
      </c>
      <c r="H21" s="18">
        <v>0.7</v>
      </c>
      <c r="I21" s="16">
        <v>621142</v>
      </c>
      <c r="J21" s="16">
        <f>I21*H21*G21</f>
        <v>11130.86464</v>
      </c>
    </row>
    <row r="22" spans="1:10" ht="36" x14ac:dyDescent="0.25">
      <c r="A22" s="13">
        <v>2</v>
      </c>
      <c r="B22" s="13">
        <v>23020501</v>
      </c>
      <c r="C22" s="17" t="s">
        <v>27</v>
      </c>
      <c r="D22" s="13" t="s">
        <v>26</v>
      </c>
      <c r="E22" s="13">
        <v>1</v>
      </c>
      <c r="F22" s="13">
        <v>6.0110999999999998E-2</v>
      </c>
      <c r="G22" s="15">
        <f>F22/E22</f>
        <v>6.0110999999999998E-2</v>
      </c>
      <c r="H22" s="18">
        <v>0.56000000000000005</v>
      </c>
      <c r="I22" s="16">
        <v>237004</v>
      </c>
      <c r="J22" s="16">
        <f>I22*H22*G22</f>
        <v>7978.0665686400007</v>
      </c>
    </row>
    <row r="23" spans="1:10" ht="36" x14ac:dyDescent="0.25">
      <c r="A23" s="13">
        <v>3</v>
      </c>
      <c r="B23" s="13">
        <v>23020502</v>
      </c>
      <c r="C23" s="17" t="s">
        <v>28</v>
      </c>
      <c r="D23" s="13" t="s">
        <v>26</v>
      </c>
      <c r="E23" s="13">
        <v>1</v>
      </c>
      <c r="F23" s="13">
        <v>4.8000000000000001E-2</v>
      </c>
      <c r="G23" s="15">
        <f>F23/E23</f>
        <v>4.8000000000000001E-2</v>
      </c>
      <c r="H23" s="18">
        <v>0.56000000000000005</v>
      </c>
      <c r="I23" s="16">
        <v>326908</v>
      </c>
      <c r="J23" s="16">
        <f>I23*H23*G23</f>
        <v>8787.2870400000011</v>
      </c>
    </row>
    <row r="24" spans="1:10" x14ac:dyDescent="0.25">
      <c r="A24" s="13">
        <v>4</v>
      </c>
      <c r="B24" s="13">
        <v>24010103</v>
      </c>
      <c r="C24" s="17" t="s">
        <v>29</v>
      </c>
      <c r="D24" s="13" t="s">
        <v>26</v>
      </c>
      <c r="E24" s="13">
        <v>1</v>
      </c>
      <c r="F24" s="13">
        <v>0.182007</v>
      </c>
      <c r="G24" s="15">
        <f>F24/E24</f>
        <v>0.182007</v>
      </c>
      <c r="H24" s="18">
        <v>0.56000000000000005</v>
      </c>
      <c r="I24" s="16">
        <v>395276</v>
      </c>
      <c r="J24" s="16">
        <f>I24*H24*G24</f>
        <v>40288.079401920004</v>
      </c>
    </row>
    <row r="25" spans="1:10" ht="36" x14ac:dyDescent="0.25">
      <c r="A25" s="13">
        <v>5</v>
      </c>
      <c r="B25" s="13">
        <v>25010202</v>
      </c>
      <c r="C25" s="17" t="s">
        <v>30</v>
      </c>
      <c r="D25" s="13" t="s">
        <v>26</v>
      </c>
      <c r="E25" s="13">
        <v>1</v>
      </c>
      <c r="F25" s="13">
        <v>6.3E-2</v>
      </c>
      <c r="G25" s="15">
        <f>F25/E25</f>
        <v>6.3E-2</v>
      </c>
      <c r="H25" s="18">
        <v>0.7</v>
      </c>
      <c r="I25" s="16">
        <v>564138</v>
      </c>
      <c r="J25" s="16">
        <f>I25*H25*G25</f>
        <v>24878.485799999999</v>
      </c>
    </row>
    <row r="26" spans="1:10" ht="36" x14ac:dyDescent="0.25">
      <c r="A26" s="13">
        <v>6</v>
      </c>
      <c r="B26" s="13">
        <v>25010802</v>
      </c>
      <c r="C26" s="17" t="s">
        <v>31</v>
      </c>
      <c r="D26" s="13" t="s">
        <v>26</v>
      </c>
      <c r="E26" s="13">
        <v>1</v>
      </c>
      <c r="F26" s="13">
        <v>2.0638E-2</v>
      </c>
      <c r="G26" s="15">
        <f>F26/E26</f>
        <v>2.0638E-2</v>
      </c>
      <c r="H26" s="18">
        <v>0.7</v>
      </c>
      <c r="I26" s="16">
        <v>552614</v>
      </c>
      <c r="J26" s="16">
        <f>I26*H26*G26</f>
        <v>7983.3934123999998</v>
      </c>
    </row>
    <row r="27" spans="1:10" x14ac:dyDescent="0.25">
      <c r="A27" s="13">
        <v>7</v>
      </c>
      <c r="B27" s="13">
        <v>26011301</v>
      </c>
      <c r="C27" s="17" t="s">
        <v>32</v>
      </c>
      <c r="D27" s="13" t="s">
        <v>26</v>
      </c>
      <c r="E27" s="13">
        <v>1</v>
      </c>
      <c r="F27" s="13">
        <v>4.8000000000000001E-2</v>
      </c>
      <c r="G27" s="15">
        <f>F27/E27</f>
        <v>4.8000000000000001E-2</v>
      </c>
      <c r="H27" s="18">
        <v>0.56000000000000005</v>
      </c>
      <c r="I27" s="16">
        <v>59877</v>
      </c>
      <c r="J27" s="16">
        <f>I27*H27*G27</f>
        <v>1609.4937600000001</v>
      </c>
    </row>
    <row r="28" spans="1:10" ht="36" x14ac:dyDescent="0.25">
      <c r="A28" s="13">
        <v>8</v>
      </c>
      <c r="B28" s="13">
        <v>26021101</v>
      </c>
      <c r="C28" s="17" t="s">
        <v>33</v>
      </c>
      <c r="D28" s="13" t="s">
        <v>26</v>
      </c>
      <c r="E28" s="13">
        <v>1</v>
      </c>
      <c r="F28" s="13">
        <v>0.10249999999999999</v>
      </c>
      <c r="G28" s="15">
        <f>F28/E28</f>
        <v>0.10249999999999999</v>
      </c>
      <c r="H28" s="18">
        <v>0.56000000000000005</v>
      </c>
      <c r="I28" s="16">
        <v>137231</v>
      </c>
      <c r="J28" s="16">
        <f>I28*H28*G28</f>
        <v>7877.0593999999992</v>
      </c>
    </row>
    <row r="29" spans="1:10" x14ac:dyDescent="0.25">
      <c r="A29" s="22">
        <v>9</v>
      </c>
      <c r="B29" s="22">
        <v>26030102</v>
      </c>
      <c r="C29" s="23" t="s">
        <v>34</v>
      </c>
      <c r="D29" s="22" t="s">
        <v>26</v>
      </c>
      <c r="E29" s="22">
        <v>1</v>
      </c>
      <c r="F29" s="22">
        <v>0.10249999999999999</v>
      </c>
      <c r="G29" s="24">
        <f>F29/E29</f>
        <v>0.10249999999999999</v>
      </c>
      <c r="H29" s="25">
        <v>0.7</v>
      </c>
      <c r="I29" s="26">
        <v>38673</v>
      </c>
      <c r="J29" s="26">
        <f>I29*H29*G29</f>
        <v>2774.7877499999995</v>
      </c>
    </row>
    <row r="30" spans="1:10" ht="19.5" x14ac:dyDescent="0.25">
      <c r="A30" s="27"/>
      <c r="B30" s="28"/>
      <c r="C30" s="29"/>
      <c r="D30" s="28"/>
      <c r="E30" s="28"/>
      <c r="F30" s="28"/>
      <c r="G30" s="30"/>
      <c r="H30" s="31"/>
      <c r="I30" s="32" t="s">
        <v>53</v>
      </c>
      <c r="J30" s="33">
        <f>SUM(J21:J29)</f>
        <v>113307.51777296</v>
      </c>
    </row>
    <row r="31" spans="1:10" ht="19.5" x14ac:dyDescent="0.25">
      <c r="A31" s="19" t="str">
        <f>"مصالح   (" &amp; ROUND((J40/J48)*100,2) &amp; "%)"</f>
        <v>مصالح   (84.89%)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x14ac:dyDescent="0.25">
      <c r="A32" s="13">
        <v>1</v>
      </c>
      <c r="B32" s="13">
        <v>31010301</v>
      </c>
      <c r="C32" s="17" t="s">
        <v>35</v>
      </c>
      <c r="D32" s="13" t="s">
        <v>36</v>
      </c>
      <c r="E32" s="13">
        <v>1</v>
      </c>
      <c r="F32" s="13">
        <v>0.1065</v>
      </c>
      <c r="G32" s="15">
        <f>F32/E32</f>
        <v>0.1065</v>
      </c>
      <c r="H32" s="18">
        <v>0.7</v>
      </c>
      <c r="I32" s="16">
        <v>13449</v>
      </c>
      <c r="J32" s="16">
        <f>I32*H32*G32</f>
        <v>1002.6229499999999</v>
      </c>
    </row>
    <row r="33" spans="1:10" x14ac:dyDescent="0.25">
      <c r="A33" s="13">
        <v>2</v>
      </c>
      <c r="B33" s="13">
        <v>31030203</v>
      </c>
      <c r="C33" s="17" t="s">
        <v>37</v>
      </c>
      <c r="D33" s="13" t="s">
        <v>36</v>
      </c>
      <c r="E33" s="13">
        <v>1</v>
      </c>
      <c r="F33" s="13">
        <v>5.9900000000000003E-4</v>
      </c>
      <c r="G33" s="15">
        <f>F33/E33</f>
        <v>5.9900000000000003E-4</v>
      </c>
      <c r="H33" s="18">
        <v>0.7</v>
      </c>
      <c r="I33" s="16">
        <v>278875</v>
      </c>
      <c r="J33" s="16">
        <f>I33*H33*G33</f>
        <v>116.9322875</v>
      </c>
    </row>
    <row r="34" spans="1:10" x14ac:dyDescent="0.25">
      <c r="A34" s="13">
        <v>3</v>
      </c>
      <c r="B34" s="13">
        <v>31030505</v>
      </c>
      <c r="C34" s="17" t="s">
        <v>38</v>
      </c>
      <c r="D34" s="13" t="s">
        <v>36</v>
      </c>
      <c r="E34" s="13">
        <v>1</v>
      </c>
      <c r="F34" s="13">
        <v>7.3200000000000001E-4</v>
      </c>
      <c r="G34" s="15">
        <f>F34/E34</f>
        <v>7.3200000000000001E-4</v>
      </c>
      <c r="H34" s="18">
        <v>0.7</v>
      </c>
      <c r="I34" s="16">
        <v>190000</v>
      </c>
      <c r="J34" s="16">
        <f>I34*H34*G34</f>
        <v>97.355999999999995</v>
      </c>
    </row>
    <row r="35" spans="1:10" ht="36" x14ac:dyDescent="0.25">
      <c r="A35" s="13">
        <v>4</v>
      </c>
      <c r="B35" s="13">
        <v>31080101</v>
      </c>
      <c r="C35" s="17" t="s">
        <v>39</v>
      </c>
      <c r="D35" s="13" t="s">
        <v>40</v>
      </c>
      <c r="E35" s="13">
        <v>1</v>
      </c>
      <c r="F35" s="13">
        <v>2.2100000000000001E-4</v>
      </c>
      <c r="G35" s="15">
        <f>F35/E35</f>
        <v>2.2100000000000001E-4</v>
      </c>
      <c r="H35" s="18">
        <v>0.7</v>
      </c>
      <c r="I35" s="16">
        <v>1678000</v>
      </c>
      <c r="J35" s="16">
        <f>I35*H35*G35</f>
        <v>259.58660000000003</v>
      </c>
    </row>
    <row r="36" spans="1:10" x14ac:dyDescent="0.25">
      <c r="A36" s="13">
        <v>5</v>
      </c>
      <c r="B36" s="13">
        <v>31240201</v>
      </c>
      <c r="C36" s="17" t="s">
        <v>41</v>
      </c>
      <c r="D36" s="13" t="s">
        <v>42</v>
      </c>
      <c r="E36" s="13">
        <v>1</v>
      </c>
      <c r="F36" s="13">
        <v>2.63E-2</v>
      </c>
      <c r="G36" s="15">
        <f>F36/E36</f>
        <v>2.63E-2</v>
      </c>
      <c r="H36" s="18">
        <v>0.7</v>
      </c>
      <c r="I36" s="16">
        <v>84250</v>
      </c>
      <c r="J36" s="16">
        <f>I36*H36*G36</f>
        <v>1551.0424999999998</v>
      </c>
    </row>
    <row r="37" spans="1:10" ht="36" x14ac:dyDescent="0.25">
      <c r="A37" s="13">
        <v>6</v>
      </c>
      <c r="B37" s="13">
        <v>32032089</v>
      </c>
      <c r="C37" s="17" t="s">
        <v>43</v>
      </c>
      <c r="D37" s="13" t="s">
        <v>44</v>
      </c>
      <c r="E37" s="13">
        <v>1</v>
      </c>
      <c r="F37" s="13">
        <v>1</v>
      </c>
      <c r="G37" s="15">
        <f>F37/E37</f>
        <v>1</v>
      </c>
      <c r="H37" s="18">
        <v>1.03</v>
      </c>
      <c r="I37" s="16">
        <v>1725696</v>
      </c>
      <c r="J37" s="16">
        <f>I37*H37*G37</f>
        <v>1777466.8800000001</v>
      </c>
    </row>
    <row r="38" spans="1:10" x14ac:dyDescent="0.25">
      <c r="A38" s="13">
        <v>7</v>
      </c>
      <c r="B38" s="13">
        <v>39010102</v>
      </c>
      <c r="C38" s="17" t="s">
        <v>45</v>
      </c>
      <c r="D38" s="13" t="s">
        <v>36</v>
      </c>
      <c r="E38" s="13">
        <v>1</v>
      </c>
      <c r="F38" s="13">
        <v>1E-4</v>
      </c>
      <c r="G38" s="15">
        <f>F38/E38</f>
        <v>1E-4</v>
      </c>
      <c r="H38" s="18">
        <v>0.7</v>
      </c>
      <c r="I38" s="16">
        <v>26000000</v>
      </c>
      <c r="J38" s="16">
        <f>I38*H38*G38</f>
        <v>1820</v>
      </c>
    </row>
    <row r="39" spans="1:10" x14ac:dyDescent="0.25">
      <c r="A39" s="22">
        <v>8</v>
      </c>
      <c r="B39" s="22">
        <v>39010301</v>
      </c>
      <c r="C39" s="23" t="s">
        <v>46</v>
      </c>
      <c r="D39" s="22" t="s">
        <v>42</v>
      </c>
      <c r="E39" s="22">
        <v>1</v>
      </c>
      <c r="F39" s="22">
        <v>6.4000000000000003E-3</v>
      </c>
      <c r="G39" s="24">
        <f>F39/E39</f>
        <v>6.4000000000000003E-3</v>
      </c>
      <c r="H39" s="25">
        <v>0.7</v>
      </c>
      <c r="I39" s="26">
        <v>16000</v>
      </c>
      <c r="J39" s="26">
        <f>I39*H39*G39</f>
        <v>71.680000000000007</v>
      </c>
    </row>
    <row r="40" spans="1:10" ht="19.5" x14ac:dyDescent="0.25">
      <c r="A40" s="27"/>
      <c r="B40" s="28"/>
      <c r="C40" s="29"/>
      <c r="D40" s="28"/>
      <c r="E40" s="28"/>
      <c r="F40" s="28"/>
      <c r="G40" s="30"/>
      <c r="H40" s="31"/>
      <c r="I40" s="32" t="s">
        <v>54</v>
      </c>
      <c r="J40" s="33">
        <f>SUM(J32:J39)</f>
        <v>1782386.1003375</v>
      </c>
    </row>
    <row r="41" spans="1:10" ht="19.5" x14ac:dyDescent="0.25">
      <c r="A41" s="19" t="str">
        <f>"حمل   (" &amp; ROUND((J47/J48)*100,2) &amp; "%)"</f>
        <v>حمل   (0.71%)</v>
      </c>
      <c r="B41" s="20"/>
      <c r="C41" s="20"/>
      <c r="D41" s="20"/>
      <c r="E41" s="20"/>
      <c r="F41" s="20"/>
      <c r="G41" s="20"/>
      <c r="H41" s="20"/>
      <c r="I41" s="20"/>
      <c r="J41" s="21"/>
    </row>
    <row r="42" spans="1:10" x14ac:dyDescent="0.25">
      <c r="A42" s="13">
        <v>1</v>
      </c>
      <c r="B42" s="13">
        <v>41010101</v>
      </c>
      <c r="C42" s="17" t="s">
        <v>47</v>
      </c>
      <c r="D42" s="13" t="s">
        <v>36</v>
      </c>
      <c r="E42" s="13">
        <v>1</v>
      </c>
      <c r="F42" s="13">
        <v>0.1065</v>
      </c>
      <c r="G42" s="15">
        <f>F42/E42</f>
        <v>0.1065</v>
      </c>
      <c r="H42" s="18">
        <v>0.7</v>
      </c>
      <c r="I42" s="16">
        <v>50480</v>
      </c>
      <c r="J42" s="16">
        <f>I42*H42*G42</f>
        <v>3763.2840000000001</v>
      </c>
    </row>
    <row r="43" spans="1:10" x14ac:dyDescent="0.25">
      <c r="A43" s="13">
        <v>2</v>
      </c>
      <c r="B43" s="13">
        <v>41020101</v>
      </c>
      <c r="C43" s="17" t="s">
        <v>48</v>
      </c>
      <c r="D43" s="13" t="s">
        <v>36</v>
      </c>
      <c r="E43" s="13">
        <v>1</v>
      </c>
      <c r="F43" s="13">
        <v>1.3309999999999999E-3</v>
      </c>
      <c r="G43" s="15">
        <f>F43/E43</f>
        <v>1.3309999999999999E-3</v>
      </c>
      <c r="H43" s="18">
        <v>0.7</v>
      </c>
      <c r="I43" s="16">
        <v>112134</v>
      </c>
      <c r="J43" s="16">
        <f>I43*H43*G43</f>
        <v>104.47524779999998</v>
      </c>
    </row>
    <row r="44" spans="1:10" x14ac:dyDescent="0.25">
      <c r="A44" s="13">
        <v>3</v>
      </c>
      <c r="B44" s="13">
        <v>41060201</v>
      </c>
      <c r="C44" s="17" t="s">
        <v>49</v>
      </c>
      <c r="D44" s="13" t="s">
        <v>40</v>
      </c>
      <c r="E44" s="13">
        <v>1</v>
      </c>
      <c r="F44" s="13">
        <v>2.2100000000000001E-4</v>
      </c>
      <c r="G44" s="15">
        <f>F44/E44</f>
        <v>2.2100000000000001E-4</v>
      </c>
      <c r="H44" s="18">
        <v>0.7</v>
      </c>
      <c r="I44" s="16">
        <v>146020</v>
      </c>
      <c r="J44" s="16">
        <f>I44*H44*G44</f>
        <v>22.589293999999999</v>
      </c>
    </row>
    <row r="45" spans="1:10" x14ac:dyDescent="0.25">
      <c r="A45" s="13">
        <v>4</v>
      </c>
      <c r="B45" s="13">
        <v>41110101</v>
      </c>
      <c r="C45" s="17" t="s">
        <v>50</v>
      </c>
      <c r="D45" s="13" t="s">
        <v>42</v>
      </c>
      <c r="E45" s="13">
        <v>1</v>
      </c>
      <c r="F45" s="13">
        <v>2.63E-2</v>
      </c>
      <c r="G45" s="15">
        <f>F45/E45</f>
        <v>2.63E-2</v>
      </c>
      <c r="H45" s="18">
        <v>0.7</v>
      </c>
      <c r="I45" s="16">
        <v>283</v>
      </c>
      <c r="J45" s="16">
        <f>I45*H45*G45</f>
        <v>5.2100299999999997</v>
      </c>
    </row>
    <row r="46" spans="1:10" x14ac:dyDescent="0.25">
      <c r="A46" s="22">
        <v>5</v>
      </c>
      <c r="B46" s="22">
        <v>42040101</v>
      </c>
      <c r="C46" s="23" t="s">
        <v>51</v>
      </c>
      <c r="D46" s="22" t="s">
        <v>42</v>
      </c>
      <c r="E46" s="22">
        <v>1</v>
      </c>
      <c r="F46" s="22">
        <v>13.6</v>
      </c>
      <c r="G46" s="24">
        <f>F46/E46</f>
        <v>13.6</v>
      </c>
      <c r="H46" s="25">
        <v>1.03</v>
      </c>
      <c r="I46" s="26">
        <v>783</v>
      </c>
      <c r="J46" s="26">
        <f>I46*H46*G46</f>
        <v>10968.263999999999</v>
      </c>
    </row>
    <row r="47" spans="1:10" ht="19.5" x14ac:dyDescent="0.25">
      <c r="A47" s="34"/>
      <c r="B47" s="35"/>
      <c r="C47" s="36"/>
      <c r="D47" s="35"/>
      <c r="E47" s="35"/>
      <c r="F47" s="35"/>
      <c r="G47" s="37"/>
      <c r="H47" s="38"/>
      <c r="I47" s="39" t="s">
        <v>55</v>
      </c>
      <c r="J47" s="40">
        <f>SUM(J42:J46)</f>
        <v>14863.822571799999</v>
      </c>
    </row>
    <row r="48" spans="1:10" ht="19.5" x14ac:dyDescent="0.25">
      <c r="C48" s="6" t="s">
        <v>57</v>
      </c>
      <c r="D48" s="4">
        <v>2099000</v>
      </c>
      <c r="I48" s="5" t="s">
        <v>56</v>
      </c>
      <c r="J48" s="4">
        <f>J47+J40+J30+J19</f>
        <v>2099715.5107440101</v>
      </c>
    </row>
    <row r="49" spans="3:10" ht="19.5" x14ac:dyDescent="0.25">
      <c r="C49" s="8" t="s">
        <v>59</v>
      </c>
      <c r="I49" s="5" t="s">
        <v>58</v>
      </c>
      <c r="J49" s="7">
        <f>(J48-D48)/D48</f>
        <v>3.4088172654125692E-4</v>
      </c>
    </row>
  </sheetData>
  <mergeCells count="9">
    <mergeCell ref="A20:J20"/>
    <mergeCell ref="A31:J31"/>
    <mergeCell ref="A41:J41"/>
    <mergeCell ref="A1:C2"/>
    <mergeCell ref="H1:J1"/>
    <mergeCell ref="D1:G1"/>
    <mergeCell ref="H2:J2"/>
    <mergeCell ref="D2:G2"/>
    <mergeCell ref="A4:J4"/>
  </mergeCells>
  <hyperlinks>
    <hyperlink ref="C49" r:id="rId1" xr:uid="{991ECCE2-B5F8-41D9-A83F-B132C5FADB4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38030119</vt:lpstr>
      <vt:lpstr>'38030119'!Print_Titles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2019-12-22T22:23:56Z</dcterms:created>
  <dcterms:modified xsi:type="dcterms:W3CDTF">2019-12-22T22:24:00Z</dcterms:modified>
</cp:coreProperties>
</file>