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8\Analyses\"/>
    </mc:Choice>
  </mc:AlternateContent>
  <xr:revisionPtr revIDLastSave="0" documentId="13_ncr:1_{C3125B28-D1CB-4EE1-BAA0-616424368B6E}" xr6:coauthVersionLast="43" xr6:coauthVersionMax="43" xr10:uidLastSave="{00000000-0000-0000-0000-000000000000}"/>
  <bookViews>
    <workbookView xWindow="2340" yWindow="2340" windowWidth="18000" windowHeight="9360" xr2:uid="{33A83370-610A-4B90-A82C-476D1DF39B76}"/>
  </bookViews>
  <sheets>
    <sheet name="38090219" sheetId="1" r:id="rId1"/>
  </sheets>
  <definedNames>
    <definedName name="_xlnm.Print_Titles" localSheetId="0">'38090219'!$1:$3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1" i="1" l="1"/>
  <c r="A8" i="1"/>
  <c r="A4" i="1"/>
  <c r="J15" i="1"/>
  <c r="J14" i="1"/>
  <c r="J13" i="1"/>
  <c r="J10" i="1"/>
  <c r="J7" i="1"/>
  <c r="J12" i="1"/>
  <c r="G12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<sst xmlns="http://schemas.openxmlformats.org/spreadsheetml/2006/main" count="30" uniqueCount="28">
  <si>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</si>
  <si>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</si>
  <si>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</si>
  <si>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</si>
  <si>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</si>
  <si>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</si>
  <si>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</si>
  <si>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</si>
  <si>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</si>
  <si>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</si>
  <si>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نصب الکترو پمپ</t>
  </si>
  <si>
    <t>نفر-ساعت</t>
  </si>
  <si>
    <t>کابل کش درجه یک فشارضعیف</t>
  </si>
  <si>
    <t>الکترو موتور مستغرق سه فاز، حدود 3000 دور در دقیقه و قدرت 92 کیلو وات</t>
  </si>
  <si>
    <t>دستگاه</t>
  </si>
  <si>
    <t>حمل الکترو موتور از قدرت 10  اسب بخار به بالا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</si>
  <si>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</si>
  <si>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</si>
  <si>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</si>
  <si>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</si>
  <si>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</si>
  <si>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</si>
  <si>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</si>
  <si>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الکترو موتور مستغرق، حدود 3000 دور در دقیقه و قدرت 92 کیلو وات.</t>
  </si>
  <si>
    <t>شماره آيتم : 38090219</t>
  </si>
  <si>
    <t>واحد : دستگاه</t>
  </si>
  <si>
    <t>فصل 09(الکتروپمپ مستغرق)</t>
  </si>
  <si>
    <t>فهرست بهاي انتقال و توزیع آب روستایی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</si>
</sst>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DDA76-6A1E-47EE-80CD-E2180AD1CC08}">
  <sheetPr>
    <pageSetUpPr fitToPage="1"/>
  </sheetPr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10.85546875" style="4" bestFit="1" customWidth="1"/>
    <col min="11" max="16384" width="9.140625" style="1"/>
  </cols>
  <sheetData>
    <row r="1" spans="1:10" x14ac:dyDescent="0.25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5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ROUND((J7/J14)*100,2) &amp; "%)"</f>
        <v>نيروي انساني   (0.58%)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15020701</v>
      </c>
      <c r="C5" s="17" t="s">
        <v>10</v>
      </c>
      <c r="D5" s="13" t="s">
        <v>11</v>
      </c>
      <c r="E5" s="13">
        <v>1</v>
      </c>
      <c r="F5" s="13">
        <v>4.5</v>
      </c>
      <c r="G5" s="15">
        <f>F5/E5</f>
        <v>4.5</v>
      </c>
      <c r="H5" s="18">
        <v>1</v>
      </c>
      <c r="I5" s="16">
        <v>159985</v>
      </c>
      <c r="J5" s="16">
        <f>I5*H5*G5</f>
        <v>719932.5</v>
      </c>
    </row>
    <row r="6" spans="1:10" x14ac:dyDescent="0.25">
      <c r="A6" s="22">
        <v>2</v>
      </c>
      <c r="B6" s="22">
        <v>16020201</v>
      </c>
      <c r="C6" s="23" t="s">
        <v>12</v>
      </c>
      <c r="D6" s="22" t="s">
        <v>11</v>
      </c>
      <c r="E6" s="22">
        <v>1</v>
      </c>
      <c r="F6" s="22">
        <v>4.5</v>
      </c>
      <c r="G6" s="24">
        <f>F6/E6</f>
        <v>4.5</v>
      </c>
      <c r="H6" s="25">
        <v>1</v>
      </c>
      <c r="I6" s="26">
        <v>161370</v>
      </c>
      <c r="J6" s="26">
        <f>I6*H6*G6</f>
        <v>726165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16</v>
      </c>
      <c r="J7" s="33">
        <f>SUM(J5:J6)</f>
        <v>1446097.5</v>
      </c>
    </row>
    <row r="8" spans="1:10" ht="19.5" x14ac:dyDescent="0.25">
      <c r="A8" s="19" t="str">
        <f>"مصالح   (" &amp; ROUND((J10/J14)*100,2) &amp; "%)"</f>
        <v>مصالح   (99.41%)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22">
        <v>1</v>
      </c>
      <c r="B9" s="22">
        <v>32280519</v>
      </c>
      <c r="C9" s="23" t="s">
        <v>13</v>
      </c>
      <c r="D9" s="22" t="s">
        <v>14</v>
      </c>
      <c r="E9" s="22">
        <v>1</v>
      </c>
      <c r="F9" s="22">
        <v>1</v>
      </c>
      <c r="G9" s="24">
        <f>F9/E9</f>
        <v>1</v>
      </c>
      <c r="H9" s="25">
        <v>1</v>
      </c>
      <c r="I9" s="26">
        <v>248582400</v>
      </c>
      <c r="J9" s="26">
        <f>I9*H9*G9</f>
        <v>248582400</v>
      </c>
    </row>
    <row r="10" spans="1:10" ht="19.5" x14ac:dyDescent="0.25">
      <c r="A10" s="27"/>
      <c r="B10" s="28"/>
      <c r="C10" s="29"/>
      <c r="D10" s="28"/>
      <c r="E10" s="28"/>
      <c r="F10" s="28"/>
      <c r="G10" s="30"/>
      <c r="H10" s="31"/>
      <c r="I10" s="32" t="s">
        <v>17</v>
      </c>
      <c r="J10" s="33">
        <f>SUM(J9:J9)</f>
        <v>248582400</v>
      </c>
    </row>
    <row r="11" spans="1:10" ht="19.5" x14ac:dyDescent="0.25">
      <c r="A11" s="19" t="str">
        <f>"حمل   (" &amp; ROUND((J13/J14)*100,2) &amp; "%)"</f>
        <v>حمل   (0.01%)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36" x14ac:dyDescent="0.25">
      <c r="A12" s="22">
        <v>1</v>
      </c>
      <c r="B12" s="22">
        <v>42170501</v>
      </c>
      <c r="C12" s="23" t="s">
        <v>15</v>
      </c>
      <c r="D12" s="22" t="s">
        <v>14</v>
      </c>
      <c r="E12" s="22">
        <v>1</v>
      </c>
      <c r="F12" s="22">
        <v>1</v>
      </c>
      <c r="G12" s="24">
        <f>F12/E12</f>
        <v>1</v>
      </c>
      <c r="H12" s="25">
        <v>1</v>
      </c>
      <c r="I12" s="26">
        <v>33806</v>
      </c>
      <c r="J12" s="26">
        <f>I12*H12*G12</f>
        <v>33806</v>
      </c>
    </row>
    <row r="13" spans="1:10" ht="19.5" x14ac:dyDescent="0.25">
      <c r="A13" s="34"/>
      <c r="B13" s="35"/>
      <c r="C13" s="36"/>
      <c r="D13" s="35"/>
      <c r="E13" s="35"/>
      <c r="F13" s="35"/>
      <c r="G13" s="37"/>
      <c r="H13" s="38"/>
      <c r="I13" s="39" t="s">
        <v>18</v>
      </c>
      <c r="J13" s="40">
        <f>SUM(J12:J12)</f>
        <v>33806</v>
      </c>
    </row>
    <row r="14" spans="1:10" ht="19.5" x14ac:dyDescent="0.25">
      <c r="C14" s="6" t="s">
        <v>20</v>
      </c>
      <c r="D14" s="4">
        <v>250062000</v>
      </c>
      <c r="I14" s="5" t="s">
        <v>19</v>
      </c>
      <c r="J14" s="4">
        <f>J13+J10+J7</f>
        <v>250062303.5</v>
      </c>
    </row>
    <row r="15" spans="1:10" ht="19.5" x14ac:dyDescent="0.25">
      <c r="C15" s="8" t="s">
        <v>22</v>
      </c>
      <c r="I15" s="5" t="s">
        <v>21</v>
      </c>
      <c r="J15" s="7">
        <f>(J14-D14)/D14</f>
        <v>1.2136990026473436E-6</v>
      </c>
    </row>
  </sheetData>
  <mergeCells count="8">
    <mergeCell ref="A8:J8"/>
    <mergeCell ref="A11:J11"/>
    <mergeCell ref="A1:C2"/>
    <mergeCell ref="H1:J1"/>
    <mergeCell ref="D1:G1"/>
    <mergeCell ref="H2:J2"/>
    <mergeCell ref="D2:G2"/>
    <mergeCell ref="A4:J4"/>
  </mergeCells>
  <hyperlinks>
    <hyperlink ref="C15" r:id="rId1" xr:uid="{DFDCCD86-B8A8-40B4-ACC7-03428095D5F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38090219</vt:lpstr>
      <vt:lpstr>'38090219'!Print_Titles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2019-12-22T22:32:13Z</dcterms:created>
  <dcterms:modified xsi:type="dcterms:W3CDTF">2019-12-22T22:32:17Z</dcterms:modified>
</cp:coreProperties>
</file>