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8\Analyses\"/>
    </mc:Choice>
  </mc:AlternateContent>
  <xr:revisionPtr revIDLastSave="0" documentId="13_ncr:1_{9D19FB5C-2313-445A-AAA8-160204A3571A}" xr6:coauthVersionLast="43" xr6:coauthVersionMax="43" xr10:uidLastSave="{00000000-0000-0000-0000-000000000000}"/>
  <bookViews>
    <workbookView xWindow="1170" yWindow="1170" windowWidth="18000" windowHeight="9360" xr2:uid="{D2E0E4F0-B8F2-420B-A633-660A609DC22F}"/>
  </bookViews>
  <sheets>
    <sheet name="38110401" sheetId="1" r:id="rId1"/>
  </sheets>
  <definedNames>
    <definedName name="_xlnm.Print_Titles" localSheetId="0">'38110401'!$1:$3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 l="1"/>
  <c r="A4" i="1"/>
  <c r="J20" i="1"/>
  <c r="J19" i="1"/>
  <c r="J18" i="1"/>
  <c r="J13" i="1"/>
  <c r="J17" i="1"/>
  <c r="G17" i="1"/>
  <c r="J16" i="1"/>
  <c r="G16" i="1"/>
  <c r="J15" i="1"/>
  <c r="G15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<sst xmlns="http://schemas.openxmlformats.org/spreadsheetml/2006/main" count="43" uniqueCount="34">
  <si>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</si>
  <si>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</si>
  <si>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</si>
  <si>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</si>
  <si>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</si>
  <si>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</si>
  <si>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</si>
  <si>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</si>
  <si>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</si>
  <si>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</si>
  <si>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نقشه برداری (میرکش)</t>
  </si>
  <si>
    <t>نفر-ساعت</t>
  </si>
  <si>
    <t>متصدی پمپ اب</t>
  </si>
  <si>
    <t xml:space="preserve">کارگر ساده 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</si>
  <si>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</si>
  <si>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</si>
  <si>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</si>
  <si>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بتنی مسلح</t>
  </si>
  <si>
    <t>کمک لوله گذارلوله های بتنی مسلح</t>
  </si>
  <si>
    <t>جرثقیل کفی 8 تن باکامیون 16 تن با راننده</t>
  </si>
  <si>
    <t>دستگاه-ساعت</t>
  </si>
  <si>
    <t>بیل مکانیکی چرخ لاستیکی یازنجیری  به قدرت حدود80 اسب بخار با راننده</t>
  </si>
  <si>
    <t>موتورپمپ دیزلی تخلیه اب 4  اینچ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</si>
  <si>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</si>
  <si>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</si>
  <si>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</si>
  <si>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</si>
  <si>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</si>
  <si>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</si>
  <si>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ردیفهای فصلهای اول تا پنجم این فهرست بها، برای آن قسمت از عملیات که زیر تراز آب زیر زمینی انجام شود و شدت تراوش آبهای زیرزمینی، به حدی باشد که استفاده از تلمبه موتوری اجتناب ناپذیر باشد.</t>
  </si>
  <si>
    <t>شماره آيتم : 38110401</t>
  </si>
  <si>
    <t>واحد : مترمکعب</t>
  </si>
  <si>
    <t>فصل 11(عملیات خاکی و مرمت نوار حفاری)</t>
  </si>
  <si>
    <t>فهرست بهاي انتقال و توزیع آب روستایی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</si>
</sst>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10AF1-0C00-4B5F-BA5E-CB003AC68B78}">
  <sheetPr>
    <pageSetUpPr fitToPage="1"/>
  </sheetPr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29</v>
      </c>
      <c r="B1" s="9"/>
      <c r="C1" s="9"/>
      <c r="D1" s="10" t="s">
        <v>31</v>
      </c>
      <c r="E1" s="10"/>
      <c r="F1" s="10"/>
      <c r="G1" s="10"/>
      <c r="H1" s="10" t="s">
        <v>30</v>
      </c>
      <c r="I1" s="10"/>
      <c r="J1" s="10"/>
    </row>
    <row r="2" spans="1:10" x14ac:dyDescent="0.25">
      <c r="A2" s="11"/>
      <c r="B2" s="11"/>
      <c r="C2" s="11"/>
      <c r="D2" s="12" t="s">
        <v>33</v>
      </c>
      <c r="E2" s="12"/>
      <c r="F2" s="12"/>
      <c r="G2" s="12"/>
      <c r="H2" s="12" t="s">
        <v>32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ROUND((J13/J19)*100,2) &amp; "%)"</f>
        <v>نيروي انساني   (50.99%)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12030104</v>
      </c>
      <c r="C5" s="17" t="s">
        <v>10</v>
      </c>
      <c r="D5" s="13" t="s">
        <v>11</v>
      </c>
      <c r="E5" s="13">
        <v>1</v>
      </c>
      <c r="F5" s="13">
        <v>0.02</v>
      </c>
      <c r="G5" s="15">
        <f>F5/E5</f>
        <v>0.02</v>
      </c>
      <c r="H5" s="18">
        <v>1.07</v>
      </c>
      <c r="I5" s="16">
        <v>80333</v>
      </c>
      <c r="J5" s="16">
        <f>I5*H5*G5</f>
        <v>1719.1262000000004</v>
      </c>
    </row>
    <row r="6" spans="1:10" x14ac:dyDescent="0.25">
      <c r="A6" s="13">
        <v>2</v>
      </c>
      <c r="B6" s="13">
        <v>13041101</v>
      </c>
      <c r="C6" s="17" t="s">
        <v>12</v>
      </c>
      <c r="D6" s="13" t="s">
        <v>11</v>
      </c>
      <c r="E6" s="13">
        <v>1</v>
      </c>
      <c r="F6" s="13">
        <v>0.78969999999999996</v>
      </c>
      <c r="G6" s="15">
        <f>F6/E6</f>
        <v>0.78969999999999996</v>
      </c>
      <c r="H6" s="18">
        <v>1</v>
      </c>
      <c r="I6" s="16">
        <v>86213</v>
      </c>
      <c r="J6" s="16">
        <f>I6*H6*G6</f>
        <v>68082.406099999993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1.1860999999999999</v>
      </c>
      <c r="G7" s="15">
        <f>F7/E7</f>
        <v>1.1860999999999999</v>
      </c>
      <c r="H7" s="18">
        <v>1.07</v>
      </c>
      <c r="I7" s="16">
        <v>70696</v>
      </c>
      <c r="J7" s="16">
        <f>I7*H7*G7</f>
        <v>89722.202391999992</v>
      </c>
    </row>
    <row r="8" spans="1:10" x14ac:dyDescent="0.25">
      <c r="A8" s="13">
        <v>4</v>
      </c>
      <c r="B8" s="13">
        <v>14060202</v>
      </c>
      <c r="C8" s="17" t="s">
        <v>14</v>
      </c>
      <c r="D8" s="13" t="s">
        <v>11</v>
      </c>
      <c r="E8" s="13">
        <v>1</v>
      </c>
      <c r="F8" s="13">
        <v>4.7400000000000003E-3</v>
      </c>
      <c r="G8" s="15">
        <f>F8/E8</f>
        <v>4.7400000000000003E-3</v>
      </c>
      <c r="H8" s="18">
        <v>1.07</v>
      </c>
      <c r="I8" s="16">
        <v>72372</v>
      </c>
      <c r="J8" s="16">
        <f>I8*H8*G8</f>
        <v>367.05630960000008</v>
      </c>
    </row>
    <row r="9" spans="1:10" x14ac:dyDescent="0.25">
      <c r="A9" s="13">
        <v>5</v>
      </c>
      <c r="B9" s="13">
        <v>14240301</v>
      </c>
      <c r="C9" s="17" t="s">
        <v>15</v>
      </c>
      <c r="D9" s="13" t="s">
        <v>11</v>
      </c>
      <c r="E9" s="13">
        <v>1</v>
      </c>
      <c r="F9" s="13">
        <v>1.55E-2</v>
      </c>
      <c r="G9" s="15">
        <f>F9/E9</f>
        <v>1.55E-2</v>
      </c>
      <c r="H9" s="18">
        <v>1.07</v>
      </c>
      <c r="I9" s="16">
        <v>196251</v>
      </c>
      <c r="J9" s="16">
        <f>I9*H9*G9</f>
        <v>3254.8228349999999</v>
      </c>
    </row>
    <row r="10" spans="1:10" x14ac:dyDescent="0.25">
      <c r="A10" s="13">
        <v>6</v>
      </c>
      <c r="B10" s="13">
        <v>17010101</v>
      </c>
      <c r="C10" s="17" t="s">
        <v>16</v>
      </c>
      <c r="D10" s="13" t="s">
        <v>11</v>
      </c>
      <c r="E10" s="13">
        <v>1</v>
      </c>
      <c r="F10" s="13">
        <v>1.95E-2</v>
      </c>
      <c r="G10" s="15">
        <f>F10/E10</f>
        <v>1.95E-2</v>
      </c>
      <c r="H10" s="18">
        <v>1.07</v>
      </c>
      <c r="I10" s="16">
        <v>159985</v>
      </c>
      <c r="J10" s="16">
        <f>I10*H10*G10</f>
        <v>3338.0870250000003</v>
      </c>
    </row>
    <row r="11" spans="1:10" x14ac:dyDescent="0.25">
      <c r="A11" s="13">
        <v>7</v>
      </c>
      <c r="B11" s="13">
        <v>17010401</v>
      </c>
      <c r="C11" s="17" t="s">
        <v>17</v>
      </c>
      <c r="D11" s="13" t="s">
        <v>11</v>
      </c>
      <c r="E11" s="13">
        <v>1</v>
      </c>
      <c r="F11" s="13">
        <v>5.2499999999999998E-2</v>
      </c>
      <c r="G11" s="15">
        <f>F11/E11</f>
        <v>5.2499999999999998E-2</v>
      </c>
      <c r="H11" s="18">
        <v>1.07</v>
      </c>
      <c r="I11" s="16">
        <v>125086</v>
      </c>
      <c r="J11" s="16">
        <f>I11*H11*G11</f>
        <v>7026.7060500000007</v>
      </c>
    </row>
    <row r="12" spans="1:10" x14ac:dyDescent="0.25">
      <c r="A12" s="22">
        <v>8</v>
      </c>
      <c r="B12" s="22">
        <v>17010403</v>
      </c>
      <c r="C12" s="23" t="s">
        <v>18</v>
      </c>
      <c r="D12" s="22" t="s">
        <v>11</v>
      </c>
      <c r="E12" s="22">
        <v>1</v>
      </c>
      <c r="F12" s="22">
        <v>0.104</v>
      </c>
      <c r="G12" s="24">
        <f>F12/E12</f>
        <v>0.104</v>
      </c>
      <c r="H12" s="25">
        <v>1.07</v>
      </c>
      <c r="I12" s="26">
        <v>74167</v>
      </c>
      <c r="J12" s="26">
        <f>I12*H12*G12</f>
        <v>8253.3037600000007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23</v>
      </c>
      <c r="J13" s="33">
        <f>SUM(J5:J12)</f>
        <v>181763.71067159998</v>
      </c>
    </row>
    <row r="14" spans="1:10" ht="19.5" x14ac:dyDescent="0.25">
      <c r="A14" s="19" t="str">
        <f>"ماشين آلات و ابزار   (" &amp; ROUND((J18/J19)*100,2) &amp; "%)"</f>
        <v>ماشين آلات و ابزار   (49.01%)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24010105</v>
      </c>
      <c r="C15" s="17" t="s">
        <v>19</v>
      </c>
      <c r="D15" s="13" t="s">
        <v>20</v>
      </c>
      <c r="E15" s="13">
        <v>1</v>
      </c>
      <c r="F15" s="13">
        <v>7.4999999999999997E-2</v>
      </c>
      <c r="G15" s="15">
        <f>F15/E15</f>
        <v>7.4999999999999997E-2</v>
      </c>
      <c r="H15" s="18">
        <v>1.07</v>
      </c>
      <c r="I15" s="16">
        <v>524342</v>
      </c>
      <c r="J15" s="16">
        <f>I15*H15*G15</f>
        <v>42078.445500000002</v>
      </c>
    </row>
    <row r="16" spans="1:10" ht="36" x14ac:dyDescent="0.25">
      <c r="A16" s="13">
        <v>2</v>
      </c>
      <c r="B16" s="13">
        <v>25010201</v>
      </c>
      <c r="C16" s="17" t="s">
        <v>21</v>
      </c>
      <c r="D16" s="13" t="s">
        <v>20</v>
      </c>
      <c r="E16" s="13">
        <v>1</v>
      </c>
      <c r="F16" s="13">
        <v>3.9E-2</v>
      </c>
      <c r="G16" s="15">
        <f>F16/E16</f>
        <v>3.9E-2</v>
      </c>
      <c r="H16" s="18">
        <v>1.07</v>
      </c>
      <c r="I16" s="16">
        <v>564138</v>
      </c>
      <c r="J16" s="16">
        <f>I16*H16*G16</f>
        <v>23541.478740000002</v>
      </c>
    </row>
    <row r="17" spans="1:10" x14ac:dyDescent="0.25">
      <c r="A17" s="22">
        <v>3</v>
      </c>
      <c r="B17" s="22">
        <v>26010201</v>
      </c>
      <c r="C17" s="23" t="s">
        <v>22</v>
      </c>
      <c r="D17" s="22" t="s">
        <v>20</v>
      </c>
      <c r="E17" s="22">
        <v>1</v>
      </c>
      <c r="F17" s="22">
        <v>2.3691</v>
      </c>
      <c r="G17" s="24">
        <f>F17/E17</f>
        <v>2.3691</v>
      </c>
      <c r="H17" s="25">
        <v>1</v>
      </c>
      <c r="I17" s="26">
        <v>46043</v>
      </c>
      <c r="J17" s="26">
        <f>I17*H17*G17</f>
        <v>109080.4713</v>
      </c>
    </row>
    <row r="18" spans="1:10" ht="19.5" x14ac:dyDescent="0.25">
      <c r="A18" s="34"/>
      <c r="B18" s="35"/>
      <c r="C18" s="36"/>
      <c r="D18" s="35"/>
      <c r="E18" s="35"/>
      <c r="F18" s="35"/>
      <c r="G18" s="37"/>
      <c r="H18" s="38"/>
      <c r="I18" s="39" t="s">
        <v>24</v>
      </c>
      <c r="J18" s="40">
        <f>SUM(J15:J17)</f>
        <v>174700.39554</v>
      </c>
    </row>
    <row r="19" spans="1:10" ht="19.5" x14ac:dyDescent="0.25">
      <c r="C19" s="6" t="s">
        <v>26</v>
      </c>
      <c r="D19" s="4">
        <v>356500</v>
      </c>
      <c r="I19" s="5" t="s">
        <v>25</v>
      </c>
      <c r="J19" s="4">
        <f>J18+J13</f>
        <v>356464.10621160001</v>
      </c>
    </row>
    <row r="20" spans="1:10" ht="19.5" x14ac:dyDescent="0.25">
      <c r="C20" s="8" t="s">
        <v>28</v>
      </c>
      <c r="I20" s="5" t="s">
        <v>27</v>
      </c>
      <c r="J20" s="7">
        <f>(J19-D19)/D19</f>
        <v>-1.0068383842914367E-4</v>
      </c>
    </row>
  </sheetData>
  <mergeCells count="7">
    <mergeCell ref="A14:J14"/>
    <mergeCell ref="A1:C2"/>
    <mergeCell ref="H1:J1"/>
    <mergeCell ref="D1:G1"/>
    <mergeCell ref="H2:J2"/>
    <mergeCell ref="D2:G2"/>
    <mergeCell ref="A4:J4"/>
  </mergeCells>
  <hyperlinks>
    <hyperlink ref="C20" r:id="rId1" xr:uid="{2434EC59-E673-4950-A7B9-6AFF9B9222A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38110401</vt:lpstr>
      <vt:lpstr>'38110401'!Print_Titles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2019-12-22T22:33:18Z</dcterms:created>
  <dcterms:modified xsi:type="dcterms:W3CDTF">2019-12-22T22:33:23Z</dcterms:modified>
</cp:coreProperties>
</file>