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8\Analyses\"/>
    </mc:Choice>
  </mc:AlternateContent>
  <xr:revisionPtr revIDLastSave="0" documentId="13_ncr:1_{F065AE45-5245-49B9-A1E7-3158D6AC97CB}" xr6:coauthVersionLast="43" xr6:coauthVersionMax="43" xr10:uidLastSave="{00000000-0000-0000-0000-000000000000}"/>
  <bookViews>
    <workbookView xWindow="390" yWindow="390" windowWidth="18000" windowHeight="9360" xr2:uid="{82D2ACEF-9F1A-4ABC-8525-1482C993350F}"/>
  </bookViews>
  <sheets>
    <sheet name="38110605" sheetId="1" r:id="rId1"/>
  </sheets>
  <definedNames>
    <definedName name="_xlnm.Print_Titles" localSheetId="0">'38110605'!$1:$3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8" i="1" l="1"/>
  <c r="A4" i="1"/>
  <c r="J13" i="1"/>
  <c r="J12" i="1"/>
  <c r="J11" i="1"/>
  <c r="J7" i="1"/>
  <c r="J10" i="1"/>
  <c r="G10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<sst xmlns="http://schemas.openxmlformats.org/spreadsheetml/2006/main" count="29" uniqueCount="28">
  <si>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</si>
  <si>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</si>
  <si>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</si>
  <si>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</si>
  <si>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</si>
  <si>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</si>
  <si>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</si>
  <si>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</si>
  <si>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</si>
  <si>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</si>
  <si>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نقشه برداری (میرکش)</t>
  </si>
  <si>
    <t>نفر-ساعت</t>
  </si>
  <si>
    <t>اپراتور دستگاه برش آسفالت (کاتر)</t>
  </si>
  <si>
    <t>دستگاه برش آسفالت (کاتر)</t>
  </si>
  <si>
    <t>دستگاه-ساعت</t>
  </si>
  <si>
    <t>تیغه برش کاتر</t>
  </si>
  <si>
    <t>عدد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</si>
  <si>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</si>
  <si>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</si>
  <si>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</si>
  <si>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</si>
  <si>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</si>
  <si>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</si>
  <si>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 110604 به ازای هر سانتیمتر اضافه عمق مازاد بر 7 سانتیمتر (اندازه گیری برحسب طول هر خط برش).</t>
  </si>
  <si>
    <t>شماره آيتم : 38110605</t>
  </si>
  <si>
    <t>واحد : مترطول</t>
  </si>
  <si>
    <t>فصل 11(عملیات خاکی و مرمت نوار حفاری)</t>
  </si>
  <si>
    <t>فهرست بهاي انتقال و توزیع آب روستایی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</si>
</sst>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4FEA-E81F-4B40-BBEA-6E500E1082C5}">
  <sheetPr>
    <pageSetUpPr fitToPage="1"/>
  </sheetPr>
  <dimension ref="A1:J1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5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ROUND((J7/J12)*100,2) &amp; "%)"</f>
        <v>نيروي انساني   (53.26%)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12030104</v>
      </c>
      <c r="C5" s="17" t="s">
        <v>10</v>
      </c>
      <c r="D5" s="13" t="s">
        <v>11</v>
      </c>
      <c r="E5" s="13">
        <v>1</v>
      </c>
      <c r="F5" s="13">
        <v>4.0000000000000002E-4</v>
      </c>
      <c r="G5" s="15">
        <f>F5/E5</f>
        <v>4.0000000000000002E-4</v>
      </c>
      <c r="H5" s="18">
        <v>1.23</v>
      </c>
      <c r="I5" s="16">
        <v>80333</v>
      </c>
      <c r="J5" s="16">
        <f>I5*H5*G5</f>
        <v>39.523836000000003</v>
      </c>
    </row>
    <row r="6" spans="1:10" x14ac:dyDescent="0.25">
      <c r="A6" s="22">
        <v>2</v>
      </c>
      <c r="B6" s="22">
        <v>13041801</v>
      </c>
      <c r="C6" s="23" t="s">
        <v>12</v>
      </c>
      <c r="D6" s="22" t="s">
        <v>11</v>
      </c>
      <c r="E6" s="22">
        <v>1</v>
      </c>
      <c r="F6" s="22">
        <v>5.7999999999999996E-3</v>
      </c>
      <c r="G6" s="24">
        <f>F6/E6</f>
        <v>5.7999999999999996E-3</v>
      </c>
      <c r="H6" s="25">
        <v>1.1499999999999999</v>
      </c>
      <c r="I6" s="26">
        <v>113007</v>
      </c>
      <c r="J6" s="26">
        <f>I6*H6*G6</f>
        <v>753.75668999999994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17</v>
      </c>
      <c r="J7" s="33">
        <f>SUM(J5:J6)</f>
        <v>793.2805259999999</v>
      </c>
    </row>
    <row r="8" spans="1:10" ht="19.5" x14ac:dyDescent="0.25">
      <c r="A8" s="19" t="str">
        <f>"ماشين آلات و ابزار   (" &amp; ROUND((J11/J12)*100,2) &amp; "%)"</f>
        <v>ماشين آلات و ابزار   (46.74%)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13">
        <v>1</v>
      </c>
      <c r="B9" s="13">
        <v>22030701</v>
      </c>
      <c r="C9" s="17" t="s">
        <v>13</v>
      </c>
      <c r="D9" s="13" t="s">
        <v>14</v>
      </c>
      <c r="E9" s="13">
        <v>1</v>
      </c>
      <c r="F9" s="13">
        <v>5.1000000000000004E-3</v>
      </c>
      <c r="G9" s="15">
        <f>F9/E9</f>
        <v>5.1000000000000004E-3</v>
      </c>
      <c r="H9" s="18">
        <v>1.1499999999999999</v>
      </c>
      <c r="I9" s="16">
        <v>60855</v>
      </c>
      <c r="J9" s="16">
        <f>I9*H9*G9</f>
        <v>356.91457500000001</v>
      </c>
    </row>
    <row r="10" spans="1:10" x14ac:dyDescent="0.25">
      <c r="A10" s="22">
        <v>2</v>
      </c>
      <c r="B10" s="22">
        <v>22030702</v>
      </c>
      <c r="C10" s="23" t="s">
        <v>15</v>
      </c>
      <c r="D10" s="22" t="s">
        <v>16</v>
      </c>
      <c r="E10" s="22">
        <v>1</v>
      </c>
      <c r="F10" s="22">
        <v>1E-4</v>
      </c>
      <c r="G10" s="24">
        <f>F10/E10</f>
        <v>1E-4</v>
      </c>
      <c r="H10" s="25">
        <v>1.1499999999999999</v>
      </c>
      <c r="I10" s="26">
        <v>2950940</v>
      </c>
      <c r="J10" s="26">
        <f>I10*H10*G10</f>
        <v>339.35809999999998</v>
      </c>
    </row>
    <row r="11" spans="1:10" ht="19.5" x14ac:dyDescent="0.25">
      <c r="A11" s="34"/>
      <c r="B11" s="35"/>
      <c r="C11" s="36"/>
      <c r="D11" s="35"/>
      <c r="E11" s="35"/>
      <c r="F11" s="35"/>
      <c r="G11" s="37"/>
      <c r="H11" s="38"/>
      <c r="I11" s="39" t="s">
        <v>18</v>
      </c>
      <c r="J11" s="40">
        <f>SUM(J9:J10)</f>
        <v>696.27267499999994</v>
      </c>
    </row>
    <row r="12" spans="1:10" ht="19.5" x14ac:dyDescent="0.25">
      <c r="C12" s="6" t="s">
        <v>20</v>
      </c>
      <c r="D12" s="4">
        <v>1490</v>
      </c>
      <c r="I12" s="5" t="s">
        <v>19</v>
      </c>
      <c r="J12" s="4">
        <f>J11+J7</f>
        <v>1489.5532009999997</v>
      </c>
    </row>
    <row r="13" spans="1:10" ht="19.5" x14ac:dyDescent="0.25">
      <c r="C13" s="8" t="s">
        <v>22</v>
      </c>
      <c r="I13" s="5" t="s">
        <v>21</v>
      </c>
      <c r="J13" s="7">
        <f>(J12-D12)/D12</f>
        <v>-2.9986510067133077E-4</v>
      </c>
    </row>
  </sheetData>
  <mergeCells count="7">
    <mergeCell ref="A8:J8"/>
    <mergeCell ref="A1:C2"/>
    <mergeCell ref="H1:J1"/>
    <mergeCell ref="D1:G1"/>
    <mergeCell ref="H2:J2"/>
    <mergeCell ref="D2:G2"/>
    <mergeCell ref="A4:J4"/>
  </mergeCells>
  <hyperlinks>
    <hyperlink ref="C13" r:id="rId1" xr:uid="{8C92123D-BA7E-4B0E-9F3E-09BF62891DCD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38110605</vt:lpstr>
      <vt:lpstr>'38110605'!Print_Titles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2019-12-22T22:33:58Z</dcterms:created>
  <dcterms:modified xsi:type="dcterms:W3CDTF">2019-12-22T22:34:02Z</dcterms:modified>
</cp:coreProperties>
</file>