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9\Analyses\"/>
    </mc:Choice>
  </mc:AlternateContent>
  <xr:revisionPtr revIDLastSave="0" documentId="13_ncr:1_{8C211220-8B23-4347-80AE-7FAE3E2FC70F}" xr6:coauthVersionLast="43" xr6:coauthVersionMax="43" xr10:uidLastSave="{00000000-0000-0000-0000-000000000000}"/>
  <bookViews>
    <workbookView xWindow="3120" yWindow="3120" windowWidth="18000" windowHeight="9360" xr2:uid="{8CA3CF05-6C5D-48EA-A811-E192AD6DC6AE}"/>
  </bookViews>
  <sheets>
    <sheet name="39010104" sheetId="1" r:id="rId1"/>
  </sheets>
  <definedNames>
    <definedName name="_xlnm.Print_Titles" localSheetId="0">'39010104'!$1:$3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1" l="1"/>
  <c r="A4" i="1"/>
  <c r="J14" i="1"/>
  <c r="J13" i="1"/>
  <c r="J12" i="1"/>
  <c r="J8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<sst xmlns="http://schemas.openxmlformats.org/spreadsheetml/2006/main" count="31" uniqueCount="28">
  <si>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</si>
  <si>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</si>
  <si>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</si>
  <si>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</si>
  <si>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</si>
  <si>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</si>
  <si>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</si>
  <si>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</si>
  <si>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</si>
  <si>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</si>
  <si>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</si>
  <si>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</si>
  <si>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نجار در و پنجره ساز درجه یک</t>
  </si>
  <si>
    <t>کمک نجار</t>
  </si>
  <si>
    <t>تراکتورتک دیفرانسیل  باراننده</t>
  </si>
  <si>
    <t>دستگاه-ساعت</t>
  </si>
  <si>
    <t>اره بنزینی متحرک چوب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</si>
  <si>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</si>
  <si>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</si>
  <si>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</si>
  <si>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</si>
  <si>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</si>
  <si>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</si>
  <si>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010103، به ازای هر 10 سانتیمتر که به محیط تنه درخت اضافه شود (کسر 10 سانتیمتر، به تناسب محاسبه میشود).</t>
  </si>
  <si>
    <t>شماره آيتم : 39010104</t>
  </si>
  <si>
    <t>واحد : اصله</t>
  </si>
  <si>
    <t>فصل 01(عملیات تخریب و عملیات خاکی با دست)</t>
  </si>
  <si>
    <t>فهرست بهاي ساخت و ترمیم قنات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</si>
</sst>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DFF6-CCCD-4BCD-AA5C-DB3B08E19C8D}">
  <sheetPr>
    <pageSetUpPr fitToPage="1"/>
  </sheetPr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ROUND((J8/J13)*100,2) &amp; "%)"</f>
        <v>نيروي انساني   (94.03%)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0.12</v>
      </c>
      <c r="G5" s="15">
        <f>F5/E5</f>
        <v>0.12</v>
      </c>
      <c r="H5" s="18">
        <v>1</v>
      </c>
      <c r="I5" s="16">
        <v>70696</v>
      </c>
      <c r="J5" s="16">
        <f>I5*H5*G5</f>
        <v>8483.52</v>
      </c>
    </row>
    <row r="6" spans="1:10" x14ac:dyDescent="0.25">
      <c r="A6" s="13">
        <v>2</v>
      </c>
      <c r="B6" s="13">
        <v>14120101</v>
      </c>
      <c r="C6" s="17" t="s">
        <v>12</v>
      </c>
      <c r="D6" s="13" t="s">
        <v>11</v>
      </c>
      <c r="E6" s="13">
        <v>1</v>
      </c>
      <c r="F6" s="13">
        <v>1.2999999999999999E-2</v>
      </c>
      <c r="G6" s="15">
        <f>F6/E6</f>
        <v>1.2999999999999999E-2</v>
      </c>
      <c r="H6" s="18">
        <v>1</v>
      </c>
      <c r="I6" s="16">
        <v>122060</v>
      </c>
      <c r="J6" s="16">
        <f>I6*H6*G6</f>
        <v>1586.78</v>
      </c>
    </row>
    <row r="7" spans="1:10" x14ac:dyDescent="0.25">
      <c r="A7" s="22">
        <v>3</v>
      </c>
      <c r="B7" s="22">
        <v>14120401</v>
      </c>
      <c r="C7" s="23" t="s">
        <v>13</v>
      </c>
      <c r="D7" s="22" t="s">
        <v>11</v>
      </c>
      <c r="E7" s="22">
        <v>1</v>
      </c>
      <c r="F7" s="22">
        <v>6.4000000000000001E-2</v>
      </c>
      <c r="G7" s="24">
        <f>F7/E7</f>
        <v>6.4000000000000001E-2</v>
      </c>
      <c r="H7" s="25">
        <v>1</v>
      </c>
      <c r="I7" s="26">
        <v>74165</v>
      </c>
      <c r="J7" s="26">
        <f>I7*H7*G7</f>
        <v>4746.5600000000004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17</v>
      </c>
      <c r="J8" s="33">
        <f>SUM(J5:J7)</f>
        <v>14816.86</v>
      </c>
    </row>
    <row r="9" spans="1:10" ht="19.5" x14ac:dyDescent="0.25">
      <c r="A9" s="19" t="str">
        <f>"ماشين آلات و ابزار   (" &amp; ROUND((J12/J13)*100,2) &amp; "%)"</f>
        <v>ماشين آلات و ابزار   (5.97%)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>
        <v>23020801</v>
      </c>
      <c r="C10" s="17" t="s">
        <v>14</v>
      </c>
      <c r="D10" s="13" t="s">
        <v>15</v>
      </c>
      <c r="E10" s="13">
        <v>1</v>
      </c>
      <c r="F10" s="13">
        <v>6.0000000000000001E-3</v>
      </c>
      <c r="G10" s="15">
        <f>F10/E10</f>
        <v>6.0000000000000001E-3</v>
      </c>
      <c r="H10" s="18">
        <v>1</v>
      </c>
      <c r="I10" s="16">
        <v>128671</v>
      </c>
      <c r="J10" s="16">
        <f>I10*H10*G10</f>
        <v>772.02600000000007</v>
      </c>
    </row>
    <row r="11" spans="1:10" x14ac:dyDescent="0.25">
      <c r="A11" s="22">
        <v>2</v>
      </c>
      <c r="B11" s="22">
        <v>28060203</v>
      </c>
      <c r="C11" s="23" t="s">
        <v>16</v>
      </c>
      <c r="D11" s="22" t="s">
        <v>15</v>
      </c>
      <c r="E11" s="22">
        <v>1</v>
      </c>
      <c r="F11" s="22">
        <v>6.4000000000000001E-2</v>
      </c>
      <c r="G11" s="24">
        <f>F11/E11</f>
        <v>6.4000000000000001E-2</v>
      </c>
      <c r="H11" s="25">
        <v>1</v>
      </c>
      <c r="I11" s="26">
        <v>2639</v>
      </c>
      <c r="J11" s="26">
        <f>I11*H11*G11</f>
        <v>168.89600000000002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18</v>
      </c>
      <c r="J12" s="40">
        <f>SUM(J10:J11)</f>
        <v>940.92200000000003</v>
      </c>
    </row>
    <row r="13" spans="1:10" ht="19.5" x14ac:dyDescent="0.25">
      <c r="C13" s="6" t="s">
        <v>20</v>
      </c>
      <c r="D13" s="4">
        <v>15800</v>
      </c>
      <c r="I13" s="5" t="s">
        <v>19</v>
      </c>
      <c r="J13" s="4">
        <f>J12+J8</f>
        <v>15757.782000000001</v>
      </c>
    </row>
    <row r="14" spans="1:10" ht="19.5" x14ac:dyDescent="0.25">
      <c r="C14" s="8" t="s">
        <v>22</v>
      </c>
      <c r="I14" s="5" t="s">
        <v>21</v>
      </c>
      <c r="J14" s="7">
        <f>(J13-D13)/D13</f>
        <v>-2.6720253164556288E-3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4" r:id="rId1" xr:uid="{133D931C-1579-435D-91E4-B2C7C5C511C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39010104</vt:lpstr>
      <vt:lpstr>'39010104'!Print_Titles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2019-12-22T22:21:05Z</dcterms:created>
  <dcterms:modified xsi:type="dcterms:W3CDTF">2019-12-22T22:21:08Z</dcterms:modified>
</cp:coreProperties>
</file>