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39\Analyses\"/>
    </mc:Choice>
  </mc:AlternateContent>
  <xr:revisionPtr revIDLastSave="0" documentId="13_ncr:1_{D046E93E-5EB4-4A8D-8E99-62A817D94461}" xr6:coauthVersionLast="43" xr6:coauthVersionMax="43" xr10:uidLastSave="{00000000-0000-0000-0000-000000000000}"/>
  <bookViews>
    <workbookView xWindow="1560" yWindow="1560" windowWidth="18000" windowHeight="9360" xr2:uid="{8B3BCD64-3C02-41A3-8893-35502492911F}"/>
  </bookViews>
  <sheets>
    <sheet name="39020114" sheetId="1" r:id="rId1"/>
  </sheets>
  <definedNames>
    <definedName name="_xlnm.Print_Titles" localSheetId="0">'39020114'!$1:$3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7" i="1" l="1"/>
  <c r="A4" i="1"/>
  <c r="J11" i="1"/>
  <c r="J10" i="1"/>
  <c r="J9" i="1"/>
  <c r="J6" i="1"/>
  <c r="J8" i="1"/>
  <c r="G8" i="1"/>
  <c r="J5" i="1"/>
  <c r="G5" i="1"/>
</calcChain>
</file>

<file path=xl/sharedStrings.xml><?xml version="1.0" encoding="utf-8"?>
<sst xmlns="http://schemas.openxmlformats.org/spreadsheetml/2006/main" count="25" uniqueCount="25">
  <si>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</si>
  <si>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</si>
  <si>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</si>
  <si>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</si>
  <si>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</si>
  <si>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</si>
  <si>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</si>
  <si>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</si>
  <si>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</si>
  <si>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</si>
  <si>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 xml:space="preserve">کارگر ساده </t>
  </si>
  <si>
    <t>نفر-ساعت</t>
  </si>
  <si>
    <t>بالابربرقی به ظرفیت حدود300  کیلو</t>
  </si>
  <si>
    <t>دستگاه-ساعت</t>
  </si>
  <si>
    <t>جمع نيروي انساني</t>
  </si>
  <si>
    <t>جمع ماشين آلات و ابزار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</si>
  <si>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</si>
  <si>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</si>
  <si>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</si>
  <si>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</si>
  <si>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اضافه بها به ردیف 020113، به ازای هر متر عمق اضافی مازاد بر 20 متر (کسر متر به تناسب محاسبه میشود).</t>
  </si>
  <si>
    <t>شماره آيتم : 39020114</t>
  </si>
  <si>
    <t>واحد : مترمکعب</t>
  </si>
  <si>
    <t>فصل 02(حفاری و لایروبی قنات به روش دستی)</t>
  </si>
  <si>
    <t>فهرست بهاي ساخت و ترمیم قنات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</si>
</sst>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9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7EE61-08D1-49C3-BE7B-6C9FF0900B26}">
  <sheetPr>
    <pageSetUpPr fitToPage="1"/>
  </sheetPr>
  <dimension ref="A1:J11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6" style="1" bestFit="1" customWidth="1"/>
    <col min="7" max="7" width="9.42578125" style="2" bestFit="1" customWidth="1"/>
    <col min="8" max="8" width="6.28515625" style="1" bestFit="1" customWidth="1"/>
    <col min="9" max="9" width="7.85546875" style="4" bestFit="1" customWidth="1"/>
    <col min="10" max="10" width="6.85546875" style="4" bestFit="1" customWidth="1"/>
    <col min="11" max="16384" width="9.140625" style="1"/>
  </cols>
  <sheetData>
    <row r="1" spans="1:10" x14ac:dyDescent="0.25">
      <c r="A1" s="9" t="s">
        <v>20</v>
      </c>
      <c r="B1" s="9"/>
      <c r="C1" s="9"/>
      <c r="D1" s="10" t="s">
        <v>22</v>
      </c>
      <c r="E1" s="10"/>
      <c r="F1" s="10"/>
      <c r="G1" s="10"/>
      <c r="H1" s="10" t="s">
        <v>21</v>
      </c>
      <c r="I1" s="10"/>
      <c r="J1" s="10"/>
    </row>
    <row r="2" spans="1:10" x14ac:dyDescent="0.25">
      <c r="A2" s="11"/>
      <c r="B2" s="11"/>
      <c r="C2" s="11"/>
      <c r="D2" s="12" t="s">
        <v>24</v>
      </c>
      <c r="E2" s="12"/>
      <c r="F2" s="12"/>
      <c r="G2" s="12"/>
      <c r="H2" s="12" t="s">
        <v>23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7" t="str">
        <f>"نيروي انساني   (" &amp; ROUND((J6/J10)*100,2) &amp; "%)"</f>
        <v>نيروي انساني   (85.54%)</v>
      </c>
      <c r="B4" s="18"/>
      <c r="C4" s="18"/>
      <c r="D4" s="18"/>
      <c r="E4" s="18"/>
      <c r="F4" s="18"/>
      <c r="G4" s="18"/>
      <c r="H4" s="18"/>
      <c r="I4" s="18"/>
      <c r="J4" s="19"/>
    </row>
    <row r="5" spans="1:10" x14ac:dyDescent="0.25">
      <c r="A5" s="20">
        <v>1</v>
      </c>
      <c r="B5" s="20">
        <v>14010102</v>
      </c>
      <c r="C5" s="21" t="s">
        <v>10</v>
      </c>
      <c r="D5" s="20" t="s">
        <v>11</v>
      </c>
      <c r="E5" s="20">
        <v>1</v>
      </c>
      <c r="F5" s="20">
        <v>3.5000000000000003E-2</v>
      </c>
      <c r="G5" s="22">
        <f>F5/E5</f>
        <v>3.5000000000000003E-2</v>
      </c>
      <c r="H5" s="23">
        <v>1</v>
      </c>
      <c r="I5" s="24">
        <v>70696</v>
      </c>
      <c r="J5" s="24">
        <f>I5*H5*G5</f>
        <v>2474.36</v>
      </c>
    </row>
    <row r="6" spans="1:10" ht="19.5" x14ac:dyDescent="0.25">
      <c r="A6" s="25"/>
      <c r="B6" s="26"/>
      <c r="C6" s="27"/>
      <c r="D6" s="26"/>
      <c r="E6" s="26"/>
      <c r="F6" s="26"/>
      <c r="G6" s="28"/>
      <c r="H6" s="29"/>
      <c r="I6" s="30" t="s">
        <v>14</v>
      </c>
      <c r="J6" s="31">
        <f>SUM(J5:J5)</f>
        <v>2474.36</v>
      </c>
    </row>
    <row r="7" spans="1:10" ht="19.5" x14ac:dyDescent="0.25">
      <c r="A7" s="17" t="str">
        <f>"ماشين آلات و ابزار   (" &amp; ROUND((J9/J10)*100,2) &amp; "%)"</f>
        <v>ماشين آلات و ابزار   (14.46%)</v>
      </c>
      <c r="B7" s="18"/>
      <c r="C7" s="18"/>
      <c r="D7" s="18"/>
      <c r="E7" s="18"/>
      <c r="F7" s="18"/>
      <c r="G7" s="18"/>
      <c r="H7" s="18"/>
      <c r="I7" s="18"/>
      <c r="J7" s="19"/>
    </row>
    <row r="8" spans="1:10" x14ac:dyDescent="0.25">
      <c r="A8" s="20">
        <v>1</v>
      </c>
      <c r="B8" s="20">
        <v>24010803</v>
      </c>
      <c r="C8" s="21" t="s">
        <v>12</v>
      </c>
      <c r="D8" s="20" t="s">
        <v>13</v>
      </c>
      <c r="E8" s="20">
        <v>1</v>
      </c>
      <c r="F8" s="20">
        <v>3.5000000000000003E-2</v>
      </c>
      <c r="G8" s="22">
        <f>F8/E8</f>
        <v>3.5000000000000003E-2</v>
      </c>
      <c r="H8" s="23">
        <v>1</v>
      </c>
      <c r="I8" s="24">
        <v>11951</v>
      </c>
      <c r="J8" s="24">
        <f>I8*H8*G8</f>
        <v>418.28500000000003</v>
      </c>
    </row>
    <row r="9" spans="1:10" ht="19.5" x14ac:dyDescent="0.25">
      <c r="A9" s="32"/>
      <c r="B9" s="33"/>
      <c r="C9" s="34"/>
      <c r="D9" s="33"/>
      <c r="E9" s="33"/>
      <c r="F9" s="33"/>
      <c r="G9" s="35"/>
      <c r="H9" s="36"/>
      <c r="I9" s="37" t="s">
        <v>15</v>
      </c>
      <c r="J9" s="38">
        <f>SUM(J8:J8)</f>
        <v>418.28500000000003</v>
      </c>
    </row>
    <row r="10" spans="1:10" ht="19.5" x14ac:dyDescent="0.25">
      <c r="C10" s="6" t="s">
        <v>17</v>
      </c>
      <c r="D10" s="4">
        <v>2890</v>
      </c>
      <c r="I10" s="5" t="s">
        <v>16</v>
      </c>
      <c r="J10" s="4">
        <f>J9+J6</f>
        <v>2892.645</v>
      </c>
    </row>
    <row r="11" spans="1:10" ht="19.5" x14ac:dyDescent="0.25">
      <c r="C11" s="8" t="s">
        <v>19</v>
      </c>
      <c r="I11" s="5" t="s">
        <v>18</v>
      </c>
      <c r="J11" s="7">
        <f>(J10-D10)/D10</f>
        <v>9.1522491349480342E-4</v>
      </c>
    </row>
  </sheetData>
  <mergeCells count="7">
    <mergeCell ref="A7:J7"/>
    <mergeCell ref="A1:C2"/>
    <mergeCell ref="H1:J1"/>
    <mergeCell ref="D1:G1"/>
    <mergeCell ref="H2:J2"/>
    <mergeCell ref="D2:G2"/>
    <mergeCell ref="A4:J4"/>
  </mergeCells>
  <hyperlinks>
    <hyperlink ref="C11" r:id="rId1" xr:uid="{47B8B21C-C257-4465-AFA2-8BBF6FEB95B2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39020114</vt:lpstr>
      <vt:lpstr>'39020114'!Print_Titles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2019-12-22T22:23:09Z</dcterms:created>
  <dcterms:modified xsi:type="dcterms:W3CDTF">2019-12-22T22:23:13Z</dcterms:modified>
</cp:coreProperties>
</file>