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41\Analyses\"/>
    </mc:Choice>
  </mc:AlternateContent>
  <xr:revisionPtr revIDLastSave="0" documentId="13_ncr:1_{3580E606-F621-4ECA-BCFD-15F7134929CB}" xr6:coauthVersionLast="43" xr6:coauthVersionMax="43" xr10:uidLastSave="{00000000-0000-0000-0000-000000000000}"/>
  <bookViews>
    <workbookView xWindow="-120" yWindow="-120" windowWidth="24240" windowHeight="13140" xr2:uid="{3C299FB0-5743-4E30-8118-9653DDFBF58D}"/>
  </bookViews>
  <sheets>
    <sheet name="41020111" sheetId="1" r:id="rId1"/>
  </sheets>
  <definedNames>
    <definedName name="_xlnm.Print_Titles" localSheetId="0">'41020111'!$1:$3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7" i="1" l="1"/>
  <c r="A17" i="1"/>
  <c r="A4" i="1"/>
  <c r="J37" i="1"/>
  <c r="J36" i="1"/>
  <c r="J35" i="1"/>
  <c r="J26" i="1"/>
  <c r="J16" i="1"/>
  <c r="J34" i="1"/>
  <c r="G34" i="1"/>
  <c r="J33" i="1"/>
  <c r="G33" i="1"/>
  <c r="J32" i="1"/>
  <c r="G32" i="1"/>
  <c r="J31" i="1"/>
  <c r="G31" i="1"/>
  <c r="J30" i="1"/>
  <c r="G30" i="1"/>
  <c r="J29" i="1"/>
  <c r="G29" i="1"/>
  <c r="J28" i="1"/>
  <c r="G28" i="1"/>
  <c r="J25" i="1"/>
  <c r="G25" i="1"/>
  <c r="J24" i="1"/>
  <c r="G24" i="1"/>
  <c r="J23" i="1"/>
  <c r="G23" i="1"/>
  <c r="J22" i="1"/>
  <c r="G22" i="1"/>
  <c r="J21" i="1"/>
  <c r="G21" i="1"/>
  <c r="J20" i="1"/>
  <c r="G20" i="1"/>
  <c r="J19" i="1"/>
  <c r="G19" i="1"/>
  <c r="J18" i="1"/>
  <c r="G18" i="1"/>
  <c r="J15" i="1"/>
  <c r="G15" i="1"/>
  <c r="J14" i="1"/>
  <c r="G14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<sst xmlns="http://schemas.openxmlformats.org/spreadsheetml/2006/main" count="74" uniqueCount="53">
  <si>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</si>
  <si>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</si>
  <si>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</si>
  <si>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</si>
  <si>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</si>
  <si>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</si>
  <si>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</si>
  <si>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</si>
  <si>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</si>
  <si>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</si>
  <si>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نقشه بردار با سابقه بیش از 10 سال</t>
  </si>
  <si>
    <t>نفر-ساعت</t>
  </si>
  <si>
    <t>کمک نقشه بردار (ترازیاب)</t>
  </si>
  <si>
    <t>کارگر نقشه برداری (میرکش)</t>
  </si>
  <si>
    <t xml:space="preserve">کارگر ساده </t>
  </si>
  <si>
    <t>کمک بنای سفت کار</t>
  </si>
  <si>
    <t>کمک بنای بتن کار</t>
  </si>
  <si>
    <t>مباشر عملیات خاکی با سابقه بیش از 10 سال</t>
  </si>
  <si>
    <t>سرپرست عملیات لوله گذاری خطوط انتقال اب</t>
  </si>
  <si>
    <t>لوله گذاردرجه یک لوله های ازبست سیمان</t>
  </si>
  <si>
    <t>لوله گذاردرجه دولوله های ازبست سیمان</t>
  </si>
  <si>
    <t>کمک لوله گذارلوله های ازبست سیمان</t>
  </si>
  <si>
    <t>تریلی دو محوره با ظرفیت 24 تن با راننده</t>
  </si>
  <si>
    <t>دستگاه-ساعت</t>
  </si>
  <si>
    <t>تانکراب پاش به ظرفیت حدود 5000 لیتر باراننده</t>
  </si>
  <si>
    <t>جرثقیل کفی 3 تن باکامیون 7 تن با راننده</t>
  </si>
  <si>
    <t>بیل مکانیکی چرخ لاستیکی یازنجیری  به قدرت حدود100 اسب بخار با راننده</t>
  </si>
  <si>
    <t>لودرچرخ لاستیکی به قدرت حدود150  اسب بخار باراننده</t>
  </si>
  <si>
    <t>موتورپمپ تست</t>
  </si>
  <si>
    <t>دستگاه جوش گرمایی لوله های پلی اتیلن تاقطر355 میلیمتر</t>
  </si>
  <si>
    <t>مولدبرق به قدرت 10 کیلووات تک فاز</t>
  </si>
  <si>
    <t>آب چاه وقنات</t>
  </si>
  <si>
    <t>مترمکعب</t>
  </si>
  <si>
    <t>ماسه شسته دانه بندی شده</t>
  </si>
  <si>
    <t>شن شسته دانه بندی شده 25 میلیمتر</t>
  </si>
  <si>
    <t>سیمان پرتلند نوع یک (سیمان معمولی)  پاکتی</t>
  </si>
  <si>
    <t>تن</t>
  </si>
  <si>
    <t>تیراهن بال پهن</t>
  </si>
  <si>
    <t>کیلوگرم</t>
  </si>
  <si>
    <t>تخته نراد خارجی</t>
  </si>
  <si>
    <t>چوب گرد سفید خشک</t>
  </si>
  <si>
    <t>جمع نيروي انساني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</si>
  <si>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</si>
  <si>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</si>
  <si>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</si>
  <si>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</si>
  <si>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</si>
  <si>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</si>
  <si>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گذاری با لوله پلی اتیلن، به قطر 225 میلی متر و عمق ترانشه تا 1/5 متر.</t>
  </si>
  <si>
    <t>شماره آيتم : 41020111</t>
  </si>
  <si>
    <t>واحد : مترطول</t>
  </si>
  <si>
    <t>فصل 02(عملیات لوله گذاری با لوله های پلی اتیلن)</t>
  </si>
  <si>
    <t>فهرست بهاي آبیاری تحت فشار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</si>
</sst>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5A521-AB3D-4114-84CA-FC5CDADCB437}">
  <sheetPr>
    <pageSetUpPr fitToPage="1"/>
  </sheetPr>
  <dimension ref="A1:J3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9" style="1" bestFit="1" customWidth="1"/>
    <col min="7" max="7" width="9.42578125" style="2" bestFit="1" customWidth="1"/>
    <col min="8" max="8" width="6.28515625" style="1" bestFit="1" customWidth="1"/>
    <col min="9" max="9" width="9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48</v>
      </c>
      <c r="B1" s="9"/>
      <c r="C1" s="9"/>
      <c r="D1" s="10" t="s">
        <v>50</v>
      </c>
      <c r="E1" s="10"/>
      <c r="F1" s="10"/>
      <c r="G1" s="10"/>
      <c r="H1" s="10" t="s">
        <v>49</v>
      </c>
      <c r="I1" s="10"/>
      <c r="J1" s="10"/>
    </row>
    <row r="2" spans="1:10" x14ac:dyDescent="0.25">
      <c r="A2" s="11"/>
      <c r="B2" s="11"/>
      <c r="C2" s="11"/>
      <c r="D2" s="12" t="s">
        <v>52</v>
      </c>
      <c r="E2" s="12"/>
      <c r="F2" s="12"/>
      <c r="G2" s="12"/>
      <c r="H2" s="12" t="s">
        <v>51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ROUND((J16/J36)*100,2) &amp; "%)"</f>
        <v>نيروي انساني   (68.64%)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12030101</v>
      </c>
      <c r="C5" s="17" t="s">
        <v>10</v>
      </c>
      <c r="D5" s="13" t="s">
        <v>11</v>
      </c>
      <c r="E5" s="13">
        <v>1</v>
      </c>
      <c r="F5" s="13">
        <v>8.0000000000000002E-3</v>
      </c>
      <c r="G5" s="15">
        <f>F5/E5</f>
        <v>8.0000000000000002E-3</v>
      </c>
      <c r="H5" s="18">
        <v>0.70989999999999998</v>
      </c>
      <c r="I5" s="16">
        <v>215731</v>
      </c>
      <c r="J5" s="16">
        <f>I5*H5*G5</f>
        <v>1225.1794952</v>
      </c>
    </row>
    <row r="6" spans="1:10" x14ac:dyDescent="0.25">
      <c r="A6" s="13">
        <v>2</v>
      </c>
      <c r="B6" s="13">
        <v>12030103</v>
      </c>
      <c r="C6" s="17" t="s">
        <v>12</v>
      </c>
      <c r="D6" s="13" t="s">
        <v>11</v>
      </c>
      <c r="E6" s="13">
        <v>1</v>
      </c>
      <c r="F6" s="13">
        <v>0.04</v>
      </c>
      <c r="G6" s="15">
        <f>F6/E6</f>
        <v>0.04</v>
      </c>
      <c r="H6" s="18">
        <v>0.70989999999999998</v>
      </c>
      <c r="I6" s="16">
        <v>109041</v>
      </c>
      <c r="J6" s="16">
        <f>I6*H6*G6</f>
        <v>3096.3282360000003</v>
      </c>
    </row>
    <row r="7" spans="1:10" x14ac:dyDescent="0.25">
      <c r="A7" s="13">
        <v>3</v>
      </c>
      <c r="B7" s="13">
        <v>12030104</v>
      </c>
      <c r="C7" s="17" t="s">
        <v>13</v>
      </c>
      <c r="D7" s="13" t="s">
        <v>11</v>
      </c>
      <c r="E7" s="13">
        <v>1</v>
      </c>
      <c r="F7" s="13">
        <v>0.12540000000000001</v>
      </c>
      <c r="G7" s="15">
        <f>F7/E7</f>
        <v>0.12540000000000001</v>
      </c>
      <c r="H7" s="18">
        <v>0.70989999999999998</v>
      </c>
      <c r="I7" s="16">
        <v>80333</v>
      </c>
      <c r="J7" s="16">
        <f>I7*H7*G7</f>
        <v>7151.3609461800006</v>
      </c>
    </row>
    <row r="8" spans="1:10" x14ac:dyDescent="0.25">
      <c r="A8" s="13">
        <v>4</v>
      </c>
      <c r="B8" s="13">
        <v>14010102</v>
      </c>
      <c r="C8" s="17" t="s">
        <v>14</v>
      </c>
      <c r="D8" s="13" t="s">
        <v>11</v>
      </c>
      <c r="E8" s="13">
        <v>1</v>
      </c>
      <c r="F8" s="13">
        <v>2.1730839999999998</v>
      </c>
      <c r="G8" s="15">
        <f>F8/E8</f>
        <v>2.1730839999999998</v>
      </c>
      <c r="H8" s="18">
        <v>0.70989999999999998</v>
      </c>
      <c r="I8" s="16">
        <v>70696</v>
      </c>
      <c r="J8" s="16">
        <f>I8*H8*G8</f>
        <v>109060.76315479359</v>
      </c>
    </row>
    <row r="9" spans="1:10" x14ac:dyDescent="0.25">
      <c r="A9" s="13">
        <v>5</v>
      </c>
      <c r="B9" s="13">
        <v>14020103</v>
      </c>
      <c r="C9" s="17" t="s">
        <v>15</v>
      </c>
      <c r="D9" s="13" t="s">
        <v>11</v>
      </c>
      <c r="E9" s="13">
        <v>1</v>
      </c>
      <c r="F9" s="13">
        <v>0.10879999999999999</v>
      </c>
      <c r="G9" s="15">
        <f>F9/E9</f>
        <v>0.10879999999999999</v>
      </c>
      <c r="H9" s="18">
        <v>0.70989999999999998</v>
      </c>
      <c r="I9" s="16">
        <v>78854</v>
      </c>
      <c r="J9" s="16">
        <f>I9*H9*G9</f>
        <v>6090.4558604799995</v>
      </c>
    </row>
    <row r="10" spans="1:10" x14ac:dyDescent="0.25">
      <c r="A10" s="13">
        <v>6</v>
      </c>
      <c r="B10" s="13">
        <v>14060202</v>
      </c>
      <c r="C10" s="17" t="s">
        <v>16</v>
      </c>
      <c r="D10" s="13" t="s">
        <v>11</v>
      </c>
      <c r="E10" s="13">
        <v>1</v>
      </c>
      <c r="F10" s="13">
        <v>8.0000000000000002E-3</v>
      </c>
      <c r="G10" s="15">
        <f>F10/E10</f>
        <v>8.0000000000000002E-3</v>
      </c>
      <c r="H10" s="18">
        <v>0.70989999999999998</v>
      </c>
      <c r="I10" s="16">
        <v>72372</v>
      </c>
      <c r="J10" s="16">
        <f>I10*H10*G10</f>
        <v>411.01506239999998</v>
      </c>
    </row>
    <row r="11" spans="1:10" x14ac:dyDescent="0.25">
      <c r="A11" s="13">
        <v>7</v>
      </c>
      <c r="B11" s="13">
        <v>14240301</v>
      </c>
      <c r="C11" s="17" t="s">
        <v>17</v>
      </c>
      <c r="D11" s="13" t="s">
        <v>11</v>
      </c>
      <c r="E11" s="13">
        <v>1</v>
      </c>
      <c r="F11" s="13">
        <v>2.1822000000000001E-2</v>
      </c>
      <c r="G11" s="15">
        <f>F11/E11</f>
        <v>2.1822000000000001E-2</v>
      </c>
      <c r="H11" s="18">
        <v>0.70989999999999998</v>
      </c>
      <c r="I11" s="16">
        <v>196251</v>
      </c>
      <c r="J11" s="16">
        <f>I11*H11*G11</f>
        <v>3040.2101596877997</v>
      </c>
    </row>
    <row r="12" spans="1:10" x14ac:dyDescent="0.25">
      <c r="A12" s="13">
        <v>8</v>
      </c>
      <c r="B12" s="13">
        <v>17010101</v>
      </c>
      <c r="C12" s="17" t="s">
        <v>18</v>
      </c>
      <c r="D12" s="13" t="s">
        <v>11</v>
      </c>
      <c r="E12" s="13">
        <v>1</v>
      </c>
      <c r="F12" s="13">
        <v>6.8596000000000004E-2</v>
      </c>
      <c r="G12" s="15">
        <f>F12/E12</f>
        <v>6.8596000000000004E-2</v>
      </c>
      <c r="H12" s="18">
        <v>0.56799999999999995</v>
      </c>
      <c r="I12" s="16">
        <v>159985</v>
      </c>
      <c r="J12" s="16">
        <f>I12*H12*G12</f>
        <v>6233.4200420799998</v>
      </c>
    </row>
    <row r="13" spans="1:10" x14ac:dyDescent="0.25">
      <c r="A13" s="13">
        <v>9</v>
      </c>
      <c r="B13" s="13">
        <v>17010201</v>
      </c>
      <c r="C13" s="17" t="s">
        <v>19</v>
      </c>
      <c r="D13" s="13" t="s">
        <v>11</v>
      </c>
      <c r="E13" s="13">
        <v>1</v>
      </c>
      <c r="F13" s="13">
        <v>7.3619999999999996E-3</v>
      </c>
      <c r="G13" s="15">
        <f>F13/E13</f>
        <v>7.3619999999999996E-3</v>
      </c>
      <c r="H13" s="18">
        <v>0.56799999999999995</v>
      </c>
      <c r="I13" s="16">
        <v>121440</v>
      </c>
      <c r="J13" s="16">
        <f>I13*H13*G13</f>
        <v>507.81544703999998</v>
      </c>
    </row>
    <row r="14" spans="1:10" x14ac:dyDescent="0.25">
      <c r="A14" s="13">
        <v>10</v>
      </c>
      <c r="B14" s="13">
        <v>17010202</v>
      </c>
      <c r="C14" s="17" t="s">
        <v>20</v>
      </c>
      <c r="D14" s="13" t="s">
        <v>11</v>
      </c>
      <c r="E14" s="13">
        <v>1</v>
      </c>
      <c r="F14" s="13">
        <v>0.16651299999999999</v>
      </c>
      <c r="G14" s="15">
        <f>F14/E14</f>
        <v>0.16651299999999999</v>
      </c>
      <c r="H14" s="18">
        <v>0.56799999999999995</v>
      </c>
      <c r="I14" s="16">
        <v>92741</v>
      </c>
      <c r="J14" s="16">
        <f>I14*H14*G14</f>
        <v>8771.3866515439986</v>
      </c>
    </row>
    <row r="15" spans="1:10" x14ac:dyDescent="0.25">
      <c r="A15" s="22">
        <v>11</v>
      </c>
      <c r="B15" s="22">
        <v>17010203</v>
      </c>
      <c r="C15" s="23" t="s">
        <v>21</v>
      </c>
      <c r="D15" s="22" t="s">
        <v>11</v>
      </c>
      <c r="E15" s="22">
        <v>1</v>
      </c>
      <c r="F15" s="22">
        <v>0.12778900000000001</v>
      </c>
      <c r="G15" s="24">
        <f>F15/E15</f>
        <v>0.12778900000000001</v>
      </c>
      <c r="H15" s="25">
        <v>0.56799999999999995</v>
      </c>
      <c r="I15" s="26">
        <v>74167</v>
      </c>
      <c r="J15" s="26">
        <f>I15*H15*G15</f>
        <v>5383.3488013840006</v>
      </c>
    </row>
    <row r="16" spans="1:10" ht="19.5" x14ac:dyDescent="0.25">
      <c r="A16" s="27"/>
      <c r="B16" s="28"/>
      <c r="C16" s="29"/>
      <c r="D16" s="28"/>
      <c r="E16" s="28"/>
      <c r="F16" s="28"/>
      <c r="G16" s="30"/>
      <c r="H16" s="31"/>
      <c r="I16" s="32" t="s">
        <v>41</v>
      </c>
      <c r="J16" s="33">
        <f>SUM(J5:J15)</f>
        <v>150971.28385678938</v>
      </c>
    </row>
    <row r="17" spans="1:10" ht="19.5" x14ac:dyDescent="0.25">
      <c r="A17" s="19" t="str">
        <f>"ماشين آلات و ابزار   (" &amp; ROUND((J26/J36)*100,2) &amp; "%)"</f>
        <v>ماشين آلات و ابزار   (30.21%)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x14ac:dyDescent="0.25">
      <c r="A18" s="13">
        <v>1</v>
      </c>
      <c r="B18" s="13">
        <v>23020302</v>
      </c>
      <c r="C18" s="17" t="s">
        <v>22</v>
      </c>
      <c r="D18" s="13" t="s">
        <v>23</v>
      </c>
      <c r="E18" s="13">
        <v>1</v>
      </c>
      <c r="F18" s="13">
        <v>2.1700000000000001E-2</v>
      </c>
      <c r="G18" s="15">
        <f>F18/E18</f>
        <v>2.1700000000000001E-2</v>
      </c>
      <c r="H18" s="18">
        <v>0.66379999999999995</v>
      </c>
      <c r="I18" s="16">
        <v>621142</v>
      </c>
      <c r="J18" s="16">
        <f>I18*H18*G18</f>
        <v>8947.2150933199991</v>
      </c>
    </row>
    <row r="19" spans="1:10" ht="36" x14ac:dyDescent="0.25">
      <c r="A19" s="13">
        <v>2</v>
      </c>
      <c r="B19" s="13">
        <v>23020501</v>
      </c>
      <c r="C19" s="17" t="s">
        <v>24</v>
      </c>
      <c r="D19" s="13" t="s">
        <v>23</v>
      </c>
      <c r="E19" s="13">
        <v>1</v>
      </c>
      <c r="F19" s="13">
        <v>9.5120999999999997E-2</v>
      </c>
      <c r="G19" s="15">
        <f>F19/E19</f>
        <v>9.5120999999999997E-2</v>
      </c>
      <c r="H19" s="18">
        <v>0.53100000000000003</v>
      </c>
      <c r="I19" s="16">
        <v>237004</v>
      </c>
      <c r="J19" s="16">
        <f>I19*H19*G19</f>
        <v>11970.894524004001</v>
      </c>
    </row>
    <row r="20" spans="1:10" x14ac:dyDescent="0.25">
      <c r="A20" s="13">
        <v>3</v>
      </c>
      <c r="B20" s="13">
        <v>24010103</v>
      </c>
      <c r="C20" s="17" t="s">
        <v>25</v>
      </c>
      <c r="D20" s="13" t="s">
        <v>23</v>
      </c>
      <c r="E20" s="13">
        <v>1</v>
      </c>
      <c r="F20" s="13">
        <v>4.4172000000000003E-2</v>
      </c>
      <c r="G20" s="15">
        <f>F20/E20</f>
        <v>4.4172000000000003E-2</v>
      </c>
      <c r="H20" s="18">
        <v>0.53100000000000003</v>
      </c>
      <c r="I20" s="16">
        <v>395276</v>
      </c>
      <c r="J20" s="16">
        <f>I20*H20*G20</f>
        <v>9271.329811632002</v>
      </c>
    </row>
    <row r="21" spans="1:10" ht="36" x14ac:dyDescent="0.25">
      <c r="A21" s="13">
        <v>4</v>
      </c>
      <c r="B21" s="13">
        <v>25010202</v>
      </c>
      <c r="C21" s="17" t="s">
        <v>26</v>
      </c>
      <c r="D21" s="13" t="s">
        <v>23</v>
      </c>
      <c r="E21" s="13">
        <v>1</v>
      </c>
      <c r="F21" s="13">
        <v>4.9200000000000001E-2</v>
      </c>
      <c r="G21" s="15">
        <f>F21/E21</f>
        <v>4.9200000000000001E-2</v>
      </c>
      <c r="H21" s="18">
        <v>0.66379999999999995</v>
      </c>
      <c r="I21" s="16">
        <v>564138</v>
      </c>
      <c r="J21" s="16">
        <f>I21*H21*G21</f>
        <v>18424.160376479998</v>
      </c>
    </row>
    <row r="22" spans="1:10" ht="36" x14ac:dyDescent="0.25">
      <c r="A22" s="13">
        <v>5</v>
      </c>
      <c r="B22" s="13">
        <v>25010802</v>
      </c>
      <c r="C22" s="17" t="s">
        <v>27</v>
      </c>
      <c r="D22" s="13" t="s">
        <v>23</v>
      </c>
      <c r="E22" s="13">
        <v>1</v>
      </c>
      <c r="F22" s="13">
        <v>1.7814E-2</v>
      </c>
      <c r="G22" s="15">
        <f>F22/E22</f>
        <v>1.7814E-2</v>
      </c>
      <c r="H22" s="18">
        <v>0.66379999999999995</v>
      </c>
      <c r="I22" s="16">
        <v>552614</v>
      </c>
      <c r="J22" s="16">
        <f>I22*H22*G22</f>
        <v>6534.6236353847989</v>
      </c>
    </row>
    <row r="23" spans="1:10" x14ac:dyDescent="0.25">
      <c r="A23" s="13">
        <v>6</v>
      </c>
      <c r="B23" s="13">
        <v>26011301</v>
      </c>
      <c r="C23" s="17" t="s">
        <v>28</v>
      </c>
      <c r="D23" s="13" t="s">
        <v>23</v>
      </c>
      <c r="E23" s="13">
        <v>1</v>
      </c>
      <c r="F23" s="13">
        <v>3.5999999999999997E-2</v>
      </c>
      <c r="G23" s="15">
        <f>F23/E23</f>
        <v>3.5999999999999997E-2</v>
      </c>
      <c r="H23" s="18">
        <v>0.53100000000000003</v>
      </c>
      <c r="I23" s="16">
        <v>59877</v>
      </c>
      <c r="J23" s="16">
        <f>I23*H23*G23</f>
        <v>1144.6087319999999</v>
      </c>
    </row>
    <row r="24" spans="1:10" ht="36" x14ac:dyDescent="0.25">
      <c r="A24" s="13">
        <v>7</v>
      </c>
      <c r="B24" s="13">
        <v>26021101</v>
      </c>
      <c r="C24" s="17" t="s">
        <v>29</v>
      </c>
      <c r="D24" s="13" t="s">
        <v>23</v>
      </c>
      <c r="E24" s="13">
        <v>1</v>
      </c>
      <c r="F24" s="13">
        <v>8.6900000000000005E-2</v>
      </c>
      <c r="G24" s="15">
        <f>F24/E24</f>
        <v>8.6900000000000005E-2</v>
      </c>
      <c r="H24" s="18">
        <v>0.66379999999999995</v>
      </c>
      <c r="I24" s="16">
        <v>137231</v>
      </c>
      <c r="J24" s="16">
        <f>I24*H24*G24</f>
        <v>7916.0631948200007</v>
      </c>
    </row>
    <row r="25" spans="1:10" x14ac:dyDescent="0.25">
      <c r="A25" s="22">
        <v>8</v>
      </c>
      <c r="B25" s="22">
        <v>26030102</v>
      </c>
      <c r="C25" s="23" t="s">
        <v>30</v>
      </c>
      <c r="D25" s="22" t="s">
        <v>23</v>
      </c>
      <c r="E25" s="22">
        <v>1</v>
      </c>
      <c r="F25" s="22">
        <v>8.6900000000000005E-2</v>
      </c>
      <c r="G25" s="24">
        <f>F25/E25</f>
        <v>8.6900000000000005E-2</v>
      </c>
      <c r="H25" s="25">
        <v>0.66379999999999995</v>
      </c>
      <c r="I25" s="26">
        <v>38673</v>
      </c>
      <c r="J25" s="26">
        <f>I25*H25*G25</f>
        <v>2230.8218400599999</v>
      </c>
    </row>
    <row r="26" spans="1:10" ht="19.5" x14ac:dyDescent="0.25">
      <c r="A26" s="27"/>
      <c r="B26" s="28"/>
      <c r="C26" s="29"/>
      <c r="D26" s="28"/>
      <c r="E26" s="28"/>
      <c r="F26" s="28"/>
      <c r="G26" s="30"/>
      <c r="H26" s="31"/>
      <c r="I26" s="32" t="s">
        <v>42</v>
      </c>
      <c r="J26" s="33">
        <f>SUM(J18:J25)</f>
        <v>66439.7172077008</v>
      </c>
    </row>
    <row r="27" spans="1:10" ht="19.5" x14ac:dyDescent="0.25">
      <c r="A27" s="19" t="str">
        <f>"مصالح   (" &amp; ROUND((J35/J36)*100,2) &amp; "%)"</f>
        <v>مصالح   (1.15%)</v>
      </c>
      <c r="B27" s="20"/>
      <c r="C27" s="20"/>
      <c r="D27" s="20"/>
      <c r="E27" s="20"/>
      <c r="F27" s="20"/>
      <c r="G27" s="20"/>
      <c r="H27" s="20"/>
      <c r="I27" s="20"/>
      <c r="J27" s="21"/>
    </row>
    <row r="28" spans="1:10" x14ac:dyDescent="0.25">
      <c r="A28" s="13">
        <v>1</v>
      </c>
      <c r="B28" s="13">
        <v>31010301</v>
      </c>
      <c r="C28" s="17" t="s">
        <v>31</v>
      </c>
      <c r="D28" s="13" t="s">
        <v>32</v>
      </c>
      <c r="E28" s="13">
        <v>1</v>
      </c>
      <c r="F28" s="13">
        <v>4.65E-2</v>
      </c>
      <c r="G28" s="15">
        <f>F28/E28</f>
        <v>4.65E-2</v>
      </c>
      <c r="H28" s="18">
        <v>0.66379999999999995</v>
      </c>
      <c r="I28" s="16">
        <v>13449</v>
      </c>
      <c r="J28" s="16">
        <f>I28*H28*G28</f>
        <v>415.12624829999993</v>
      </c>
    </row>
    <row r="29" spans="1:10" x14ac:dyDescent="0.25">
      <c r="A29" s="13">
        <v>2</v>
      </c>
      <c r="B29" s="13">
        <v>31030203</v>
      </c>
      <c r="C29" s="17" t="s">
        <v>33</v>
      </c>
      <c r="D29" s="13" t="s">
        <v>32</v>
      </c>
      <c r="E29" s="13">
        <v>1</v>
      </c>
      <c r="F29" s="13">
        <v>1.73E-4</v>
      </c>
      <c r="G29" s="15">
        <f>F29/E29</f>
        <v>1.73E-4</v>
      </c>
      <c r="H29" s="18">
        <v>0.66379999999999995</v>
      </c>
      <c r="I29" s="16">
        <v>278875</v>
      </c>
      <c r="J29" s="16">
        <f>I29*H29*G29</f>
        <v>32.025279925</v>
      </c>
    </row>
    <row r="30" spans="1:10" x14ac:dyDescent="0.25">
      <c r="A30" s="13">
        <v>3</v>
      </c>
      <c r="B30" s="13">
        <v>31030505</v>
      </c>
      <c r="C30" s="17" t="s">
        <v>34</v>
      </c>
      <c r="D30" s="13" t="s">
        <v>32</v>
      </c>
      <c r="E30" s="13">
        <v>1</v>
      </c>
      <c r="F30" s="13">
        <v>2.13E-4</v>
      </c>
      <c r="G30" s="15">
        <f>F30/E30</f>
        <v>2.13E-4</v>
      </c>
      <c r="H30" s="18">
        <v>0.66379999999999995</v>
      </c>
      <c r="I30" s="16">
        <v>190000</v>
      </c>
      <c r="J30" s="16">
        <f>I30*H30*G30</f>
        <v>26.863985999999997</v>
      </c>
    </row>
    <row r="31" spans="1:10" ht="36" x14ac:dyDescent="0.25">
      <c r="A31" s="13">
        <v>4</v>
      </c>
      <c r="B31" s="13">
        <v>31080101</v>
      </c>
      <c r="C31" s="17" t="s">
        <v>35</v>
      </c>
      <c r="D31" s="13" t="s">
        <v>36</v>
      </c>
      <c r="E31" s="13">
        <v>1</v>
      </c>
      <c r="F31" s="13">
        <v>4.1999999999999998E-5</v>
      </c>
      <c r="G31" s="15">
        <f>F31/E31</f>
        <v>4.1999999999999998E-5</v>
      </c>
      <c r="H31" s="18">
        <v>0.66379999999999995</v>
      </c>
      <c r="I31" s="16">
        <v>1678000</v>
      </c>
      <c r="J31" s="16">
        <f>I31*H31*G31</f>
        <v>46.781968799999994</v>
      </c>
    </row>
    <row r="32" spans="1:10" x14ac:dyDescent="0.25">
      <c r="A32" s="13">
        <v>5</v>
      </c>
      <c r="B32" s="13">
        <v>31240201</v>
      </c>
      <c r="C32" s="17" t="s">
        <v>37</v>
      </c>
      <c r="D32" s="13" t="s">
        <v>38</v>
      </c>
      <c r="E32" s="13">
        <v>1</v>
      </c>
      <c r="F32" s="13">
        <v>0.02</v>
      </c>
      <c r="G32" s="15">
        <f>F32/E32</f>
        <v>0.02</v>
      </c>
      <c r="H32" s="18">
        <v>0.66379999999999995</v>
      </c>
      <c r="I32" s="16">
        <v>84250</v>
      </c>
      <c r="J32" s="16">
        <f>I32*H32*G32</f>
        <v>1118.5029999999999</v>
      </c>
    </row>
    <row r="33" spans="1:10" x14ac:dyDescent="0.25">
      <c r="A33" s="13">
        <v>6</v>
      </c>
      <c r="B33" s="13">
        <v>39010102</v>
      </c>
      <c r="C33" s="17" t="s">
        <v>39</v>
      </c>
      <c r="D33" s="13" t="s">
        <v>32</v>
      </c>
      <c r="E33" s="13">
        <v>1</v>
      </c>
      <c r="F33" s="13">
        <v>5.0000000000000002E-5</v>
      </c>
      <c r="G33" s="15">
        <f>F33/E33</f>
        <v>5.0000000000000002E-5</v>
      </c>
      <c r="H33" s="18">
        <v>0.66379999999999995</v>
      </c>
      <c r="I33" s="16">
        <v>26000000</v>
      </c>
      <c r="J33" s="16">
        <f>I33*H33*G33</f>
        <v>862.94</v>
      </c>
    </row>
    <row r="34" spans="1:10" x14ac:dyDescent="0.25">
      <c r="A34" s="22">
        <v>7</v>
      </c>
      <c r="B34" s="22">
        <v>39010301</v>
      </c>
      <c r="C34" s="23" t="s">
        <v>40</v>
      </c>
      <c r="D34" s="22" t="s">
        <v>38</v>
      </c>
      <c r="E34" s="22">
        <v>1</v>
      </c>
      <c r="F34" s="22">
        <v>3.2000000000000002E-3</v>
      </c>
      <c r="G34" s="24">
        <f>F34/E34</f>
        <v>3.2000000000000002E-3</v>
      </c>
      <c r="H34" s="25">
        <v>0.66379999999999995</v>
      </c>
      <c r="I34" s="26">
        <v>16000</v>
      </c>
      <c r="J34" s="26">
        <f>I34*H34*G34</f>
        <v>33.986559999999997</v>
      </c>
    </row>
    <row r="35" spans="1:10" ht="19.5" x14ac:dyDescent="0.25">
      <c r="A35" s="34"/>
      <c r="B35" s="35"/>
      <c r="C35" s="36"/>
      <c r="D35" s="35"/>
      <c r="E35" s="35"/>
      <c r="F35" s="35"/>
      <c r="G35" s="37"/>
      <c r="H35" s="38"/>
      <c r="I35" s="39" t="s">
        <v>43</v>
      </c>
      <c r="J35" s="40">
        <f>SUM(J28:J34)</f>
        <v>2536.2270430249996</v>
      </c>
    </row>
    <row r="36" spans="1:10" ht="19.5" x14ac:dyDescent="0.25">
      <c r="C36" s="6" t="s">
        <v>45</v>
      </c>
      <c r="D36" s="4">
        <v>220000</v>
      </c>
      <c r="I36" s="5" t="s">
        <v>44</v>
      </c>
      <c r="J36" s="4">
        <f>J35+J26+J16</f>
        <v>219947.2281075152</v>
      </c>
    </row>
    <row r="37" spans="1:10" ht="19.5" x14ac:dyDescent="0.25">
      <c r="C37" s="8" t="s">
        <v>47</v>
      </c>
      <c r="I37" s="5" t="s">
        <v>46</v>
      </c>
      <c r="J37" s="7">
        <f>(J36-D36)/D36</f>
        <v>-2.3987223856727888E-4</v>
      </c>
    </row>
  </sheetData>
  <mergeCells count="8">
    <mergeCell ref="A17:J17"/>
    <mergeCell ref="A27:J27"/>
    <mergeCell ref="A1:C2"/>
    <mergeCell ref="H1:J1"/>
    <mergeCell ref="D1:G1"/>
    <mergeCell ref="H2:J2"/>
    <mergeCell ref="D2:G2"/>
    <mergeCell ref="A4:J4"/>
  </mergeCells>
  <hyperlinks>
    <hyperlink ref="C37" r:id="rId1" xr:uid="{C5E34271-3D52-4D02-A169-7D5CD8CAC928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41020111</vt:lpstr>
      <vt:lpstr>'41020111'!Print_Titles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2019-12-22T22:45:14Z</dcterms:created>
  <dcterms:modified xsi:type="dcterms:W3CDTF">2019-12-22T22:45:17Z</dcterms:modified>
</cp:coreProperties>
</file>