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1\Analyses\"/>
    </mc:Choice>
  </mc:AlternateContent>
  <xr:revisionPtr revIDLastSave="0" documentId="13_ncr:1_{C002DBCE-39B4-44F5-A7A9-C8034ABA0953}" xr6:coauthVersionLast="43" xr6:coauthVersionMax="43" xr10:uidLastSave="{00000000-0000-0000-0000-000000000000}"/>
  <bookViews>
    <workbookView xWindow="-120" yWindow="-120" windowWidth="24240" windowHeight="13140" xr2:uid="{714EABA6-5626-4FFB-8AD0-216B1B430DA5}"/>
  </bookViews>
  <sheets>
    <sheet name="41050601" sheetId="1" r:id="rId1"/>
  </sheets>
  <definedNames>
    <definedName name="_xlnm.Print_Titles" localSheetId="0">'41050601'!$1:$3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1" i="1" l="1"/>
  <c r="A4" i="1"/>
  <c r="J18" i="1"/>
  <c r="J17" i="1"/>
  <c r="J16" i="1"/>
  <c r="J10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<sst xmlns="http://schemas.openxmlformats.org/spreadsheetml/2006/main" count="39" uniqueCount="33">
  <si>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</si>
  <si>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</si>
  <si>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</si>
  <si>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</si>
  <si>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</si>
  <si>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</si>
  <si>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</si>
  <si>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</si>
  <si>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</si>
  <si>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</si>
  <si>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نقشه برداری (میرکش)</t>
  </si>
  <si>
    <t>نفر-ساعت</t>
  </si>
  <si>
    <t>متصدی کمپرسور</t>
  </si>
  <si>
    <t xml:space="preserve">کارگر ساده </t>
  </si>
  <si>
    <t>مباشر عملیات خاکی با سابقه بیش از 10 سال</t>
  </si>
  <si>
    <t>چکش گیر (مینور)</t>
  </si>
  <si>
    <t>کمپرسور باظرفیت حدود 5 متر مکعب دردقیقه (180 سی اف ام) با شیلنگ مربوط</t>
  </si>
  <si>
    <t>دستگاه-ساعت</t>
  </si>
  <si>
    <t>بیل</t>
  </si>
  <si>
    <t>عدد</t>
  </si>
  <si>
    <t>کلنگ دوسر</t>
  </si>
  <si>
    <t>چکش دج بر32 کیلوگرم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</si>
  <si>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</si>
  <si>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</si>
  <si>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</si>
  <si>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</si>
  <si>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</si>
  <si>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</si>
  <si>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تخریب پوشش آسفالتی در مسیر لوله (بدون استفاده از کاتر).</t>
  </si>
  <si>
    <t>شماره آيتم : 41050601</t>
  </si>
  <si>
    <t>واحد : مترمکعب</t>
  </si>
  <si>
    <t>فصل 05(عملیات خاکی مربوط به لوله گذاری)</t>
  </si>
  <si>
    <t>فهرست بهاي آبیاری تحت فشار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</si>
</sst>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FD2CE-D80B-492D-884F-124D5560D575}">
  <sheetPr>
    <pageSetUpPr fitToPage="1"/>
  </sheetPr>
  <dimension ref="A1:J1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5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ROUND((J10/J17)*100,2) &amp; "%)"</f>
        <v>نيروي انساني   (70.95%)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12030104</v>
      </c>
      <c r="C5" s="17" t="s">
        <v>10</v>
      </c>
      <c r="D5" s="13" t="s">
        <v>11</v>
      </c>
      <c r="E5" s="13">
        <v>1</v>
      </c>
      <c r="F5" s="13">
        <v>0.04</v>
      </c>
      <c r="G5" s="15">
        <f>F5/E5</f>
        <v>0.04</v>
      </c>
      <c r="H5" s="18">
        <v>1.07</v>
      </c>
      <c r="I5" s="16">
        <v>80333</v>
      </c>
      <c r="J5" s="16">
        <f>I5*H5*G5</f>
        <v>3438.2524000000008</v>
      </c>
    </row>
    <row r="6" spans="1:10" x14ac:dyDescent="0.25">
      <c r="A6" s="13">
        <v>2</v>
      </c>
      <c r="B6" s="13">
        <v>13041001</v>
      </c>
      <c r="C6" s="17" t="s">
        <v>12</v>
      </c>
      <c r="D6" s="13" t="s">
        <v>11</v>
      </c>
      <c r="E6" s="13">
        <v>1</v>
      </c>
      <c r="F6" s="13">
        <v>1.5659000000000001</v>
      </c>
      <c r="G6" s="15">
        <f>F6/E6</f>
        <v>1.5659000000000001</v>
      </c>
      <c r="H6" s="18">
        <v>1</v>
      </c>
      <c r="I6" s="16">
        <v>86213</v>
      </c>
      <c r="J6" s="16">
        <f>I6*H6*G6</f>
        <v>135000.93670000002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3.1318999999999999</v>
      </c>
      <c r="G7" s="15">
        <f>F7/E7</f>
        <v>3.1318999999999999</v>
      </c>
      <c r="H7" s="18">
        <v>1</v>
      </c>
      <c r="I7" s="16">
        <v>70696</v>
      </c>
      <c r="J7" s="16">
        <f>I7*H7*G7</f>
        <v>221412.80239999999</v>
      </c>
    </row>
    <row r="8" spans="1:10" x14ac:dyDescent="0.25">
      <c r="A8" s="13">
        <v>4</v>
      </c>
      <c r="B8" s="13">
        <v>14240301</v>
      </c>
      <c r="C8" s="17" t="s">
        <v>14</v>
      </c>
      <c r="D8" s="13" t="s">
        <v>11</v>
      </c>
      <c r="E8" s="13">
        <v>1</v>
      </c>
      <c r="F8" s="13">
        <v>8.8900000000000003E-3</v>
      </c>
      <c r="G8" s="15">
        <f>F8/E8</f>
        <v>8.8900000000000003E-3</v>
      </c>
      <c r="H8" s="18">
        <v>1.07</v>
      </c>
      <c r="I8" s="16">
        <v>196251</v>
      </c>
      <c r="J8" s="16">
        <f>I8*H8*G8</f>
        <v>1866.7983873000001</v>
      </c>
    </row>
    <row r="9" spans="1:10" x14ac:dyDescent="0.25">
      <c r="A9" s="22">
        <v>5</v>
      </c>
      <c r="B9" s="22">
        <v>14240601</v>
      </c>
      <c r="C9" s="23" t="s">
        <v>15</v>
      </c>
      <c r="D9" s="22" t="s">
        <v>11</v>
      </c>
      <c r="E9" s="22">
        <v>1</v>
      </c>
      <c r="F9" s="22">
        <v>3.1318999999999999</v>
      </c>
      <c r="G9" s="24">
        <f>F9/E9</f>
        <v>3.1318999999999999</v>
      </c>
      <c r="H9" s="25">
        <v>1</v>
      </c>
      <c r="I9" s="26">
        <v>90969</v>
      </c>
      <c r="J9" s="26">
        <f>I9*H9*G9</f>
        <v>284905.81109999999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22</v>
      </c>
      <c r="J10" s="33">
        <f>SUM(J5:J9)</f>
        <v>646624.60098730004</v>
      </c>
    </row>
    <row r="11" spans="1:10" ht="19.5" x14ac:dyDescent="0.25">
      <c r="A11" s="19" t="str">
        <f>"ماشين آلات و ابزار   (" &amp; ROUND((J16/J17)*100,2) &amp; "%)"</f>
        <v>ماشين آلات و ابزار   (29.05%)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36" x14ac:dyDescent="0.25">
      <c r="A12" s="13">
        <v>1</v>
      </c>
      <c r="B12" s="13">
        <v>25040102</v>
      </c>
      <c r="C12" s="17" t="s">
        <v>16</v>
      </c>
      <c r="D12" s="13" t="s">
        <v>17</v>
      </c>
      <c r="E12" s="13">
        <v>1</v>
      </c>
      <c r="F12" s="13">
        <v>1.5659000000000001</v>
      </c>
      <c r="G12" s="15">
        <f>F12/E12</f>
        <v>1.5659000000000001</v>
      </c>
      <c r="H12" s="18">
        <v>1</v>
      </c>
      <c r="I12" s="16">
        <v>150712</v>
      </c>
      <c r="J12" s="16">
        <f>I12*H12*G12</f>
        <v>235999.92080000002</v>
      </c>
    </row>
    <row r="13" spans="1:10" x14ac:dyDescent="0.25">
      <c r="A13" s="13">
        <v>2</v>
      </c>
      <c r="B13" s="13">
        <v>28070101</v>
      </c>
      <c r="C13" s="17" t="s">
        <v>18</v>
      </c>
      <c r="D13" s="13" t="s">
        <v>19</v>
      </c>
      <c r="E13" s="13">
        <v>1</v>
      </c>
      <c r="F13" s="13">
        <v>4.5999999999999999E-3</v>
      </c>
      <c r="G13" s="15">
        <f>F13/E13</f>
        <v>4.5999999999999999E-3</v>
      </c>
      <c r="H13" s="18">
        <v>1</v>
      </c>
      <c r="I13" s="16">
        <v>250800</v>
      </c>
      <c r="J13" s="16">
        <f>I13*H13*G13</f>
        <v>1153.68</v>
      </c>
    </row>
    <row r="14" spans="1:10" x14ac:dyDescent="0.25">
      <c r="A14" s="13">
        <v>3</v>
      </c>
      <c r="B14" s="13">
        <v>28070701</v>
      </c>
      <c r="C14" s="17" t="s">
        <v>20</v>
      </c>
      <c r="D14" s="13" t="s">
        <v>19</v>
      </c>
      <c r="E14" s="13">
        <v>1</v>
      </c>
      <c r="F14" s="13">
        <v>4.5999999999999999E-3</v>
      </c>
      <c r="G14" s="15">
        <f>F14/E14</f>
        <v>4.5999999999999999E-3</v>
      </c>
      <c r="H14" s="18">
        <v>1</v>
      </c>
      <c r="I14" s="16">
        <v>288800</v>
      </c>
      <c r="J14" s="16">
        <f>I14*H14*G14</f>
        <v>1328.48</v>
      </c>
    </row>
    <row r="15" spans="1:10" x14ac:dyDescent="0.25">
      <c r="A15" s="22">
        <v>4</v>
      </c>
      <c r="B15" s="22">
        <v>28110101</v>
      </c>
      <c r="C15" s="23" t="s">
        <v>21</v>
      </c>
      <c r="D15" s="22" t="s">
        <v>17</v>
      </c>
      <c r="E15" s="22">
        <v>1</v>
      </c>
      <c r="F15" s="22">
        <v>1.5659000000000001</v>
      </c>
      <c r="G15" s="24">
        <f>F15/E15</f>
        <v>1.5659000000000001</v>
      </c>
      <c r="H15" s="25">
        <v>1</v>
      </c>
      <c r="I15" s="26">
        <v>16804</v>
      </c>
      <c r="J15" s="26">
        <f>I15*H15*G15</f>
        <v>26313.383600000001</v>
      </c>
    </row>
    <row r="16" spans="1:10" ht="19.5" x14ac:dyDescent="0.25">
      <c r="A16" s="34"/>
      <c r="B16" s="35"/>
      <c r="C16" s="36"/>
      <c r="D16" s="35"/>
      <c r="E16" s="35"/>
      <c r="F16" s="35"/>
      <c r="G16" s="37"/>
      <c r="H16" s="38"/>
      <c r="I16" s="39" t="s">
        <v>23</v>
      </c>
      <c r="J16" s="40">
        <f>SUM(J12:J15)</f>
        <v>264795.46440000006</v>
      </c>
    </row>
    <row r="17" spans="3:10" ht="19.5" x14ac:dyDescent="0.25">
      <c r="C17" s="6" t="s">
        <v>25</v>
      </c>
      <c r="D17" s="4">
        <v>911500</v>
      </c>
      <c r="I17" s="5" t="s">
        <v>24</v>
      </c>
      <c r="J17" s="4">
        <f>J16+J10</f>
        <v>911420.0653873001</v>
      </c>
    </row>
    <row r="18" spans="3:10" ht="19.5" x14ac:dyDescent="0.25">
      <c r="C18" s="8" t="s">
        <v>27</v>
      </c>
      <c r="I18" s="5" t="s">
        <v>26</v>
      </c>
      <c r="J18" s="7">
        <f>(J17-D17)/D17</f>
        <v>-8.7695680416786343E-5</v>
      </c>
    </row>
  </sheetData>
  <mergeCells count="7">
    <mergeCell ref="A11:J11"/>
    <mergeCell ref="A1:C2"/>
    <mergeCell ref="H1:J1"/>
    <mergeCell ref="D1:G1"/>
    <mergeCell ref="H2:J2"/>
    <mergeCell ref="D2:G2"/>
    <mergeCell ref="A4:J4"/>
  </mergeCells>
  <hyperlinks>
    <hyperlink ref="C18" r:id="rId1" xr:uid="{AB84C218-EBD1-4447-8928-F6CA363EA0A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41050601</vt:lpstr>
      <vt:lpstr>'41050601'!Print_Titles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2019-12-22T22:47:30Z</dcterms:created>
  <dcterms:modified xsi:type="dcterms:W3CDTF">2019-12-22T22:47:32Z</dcterms:modified>
</cp:coreProperties>
</file>