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1\Analyses\"/>
    </mc:Choice>
  </mc:AlternateContent>
  <xr:revisionPtr revIDLastSave="0" documentId="13_ncr:1_{6C0D4BA4-21A1-4DC8-AB80-66A52B1B24DB}" xr6:coauthVersionLast="43" xr6:coauthVersionMax="43" xr10:uidLastSave="{00000000-0000-0000-0000-000000000000}"/>
  <bookViews>
    <workbookView xWindow="-120" yWindow="-120" windowWidth="24240" windowHeight="13140" xr2:uid="{83F9489F-FA21-4E66-9362-F3E6A2E16EBB}"/>
  </bookViews>
  <sheets>
    <sheet name="41071001" sheetId="1" r:id="rId1"/>
  </sheets>
  <definedNames>
    <definedName name="_xlnm.Print_Titles" localSheetId="0">'41071001'!$1:$3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0" i="1"/>
  <c r="A4" i="1"/>
  <c r="J19" i="1"/>
  <c r="J18" i="1"/>
  <c r="J17" i="1"/>
  <c r="J14" i="1"/>
  <c r="J9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<sst xmlns="http://schemas.openxmlformats.org/spreadsheetml/2006/main" count="38" uniqueCount="33">
  <si>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</si>
  <si>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</si>
  <si>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</si>
  <si>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</si>
  <si>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</si>
  <si>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</si>
  <si>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</si>
  <si>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</si>
  <si>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</si>
  <si>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</si>
  <si>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</si>
  <si>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</si>
  <si>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(شوفاژکار)</t>
  </si>
  <si>
    <t>کمک لوله کش</t>
  </si>
  <si>
    <t>استادکار نصب الکترو پمپ</t>
  </si>
  <si>
    <t>وانت یک تن باراننده</t>
  </si>
  <si>
    <t>دستگاه-ساعت</t>
  </si>
  <si>
    <t>جرثقیل کفی 5 تن باکامیون 10 تن با راننده</t>
  </si>
  <si>
    <t>ترانس جوشکاری 250 آمپر</t>
  </si>
  <si>
    <t>الکترود معمولی</t>
  </si>
  <si>
    <t>کیلوگرم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</si>
  <si>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</si>
  <si>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</si>
  <si>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</si>
  <si>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</si>
  <si>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</si>
  <si>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</si>
  <si>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</si>
  <si>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نصب پمپ در اندازه 125-32 تا 250-50.</t>
  </si>
  <si>
    <t>شماره آيتم : 41071001</t>
  </si>
  <si>
    <t>واحد : دستگاه</t>
  </si>
  <si>
    <t>فصل 07(اجرای تاسیسات مکانیکی)</t>
  </si>
  <si>
    <t>فهرست بهاي آبیاری تحت فشار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</si>
</sst>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8A7EA-397D-48E5-9904-35092B85A1CA}">
  <sheetPr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6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5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ROUND((J9/J18)*100,2) &amp; "%)"</f>
        <v>نيروي انساني   (78.64%)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2.66</v>
      </c>
      <c r="G5" s="15">
        <f>F5/E5</f>
        <v>2.66</v>
      </c>
      <c r="H5" s="18">
        <v>1.7</v>
      </c>
      <c r="I5" s="16">
        <v>70696</v>
      </c>
      <c r="J5" s="16">
        <f>I5*H5*G5</f>
        <v>319687.31200000003</v>
      </c>
    </row>
    <row r="6" spans="1:10" x14ac:dyDescent="0.25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2.66</v>
      </c>
      <c r="G6" s="15">
        <f>F6/E6</f>
        <v>2.66</v>
      </c>
      <c r="H6" s="18">
        <v>1.7</v>
      </c>
      <c r="I6" s="16">
        <v>138665</v>
      </c>
      <c r="J6" s="16">
        <f>I6*H6*G6</f>
        <v>627043.13</v>
      </c>
    </row>
    <row r="7" spans="1:10" x14ac:dyDescent="0.25">
      <c r="A7" s="13">
        <v>3</v>
      </c>
      <c r="B7" s="13">
        <v>15010801</v>
      </c>
      <c r="C7" s="17" t="s">
        <v>13</v>
      </c>
      <c r="D7" s="13" t="s">
        <v>11</v>
      </c>
      <c r="E7" s="13">
        <v>1</v>
      </c>
      <c r="F7" s="13">
        <v>2.66</v>
      </c>
      <c r="G7" s="15">
        <f>F7/E7</f>
        <v>2.66</v>
      </c>
      <c r="H7" s="18">
        <v>1.7</v>
      </c>
      <c r="I7" s="16">
        <v>83409</v>
      </c>
      <c r="J7" s="16">
        <f>I7*H7*G7</f>
        <v>377175.49799999996</v>
      </c>
    </row>
    <row r="8" spans="1:10" x14ac:dyDescent="0.25">
      <c r="A8" s="22">
        <v>4</v>
      </c>
      <c r="B8" s="22">
        <v>15020701</v>
      </c>
      <c r="C8" s="23" t="s">
        <v>14</v>
      </c>
      <c r="D8" s="22" t="s">
        <v>11</v>
      </c>
      <c r="E8" s="22">
        <v>1</v>
      </c>
      <c r="F8" s="22">
        <v>2.66</v>
      </c>
      <c r="G8" s="24">
        <f>F8/E8</f>
        <v>2.66</v>
      </c>
      <c r="H8" s="25">
        <v>1.7</v>
      </c>
      <c r="I8" s="26">
        <v>159985</v>
      </c>
      <c r="J8" s="26">
        <f>I8*H8*G8</f>
        <v>723452.17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21</v>
      </c>
      <c r="J9" s="33">
        <f>SUM(J5:J8)</f>
        <v>2047358.1099999999</v>
      </c>
    </row>
    <row r="10" spans="1:10" ht="19.5" x14ac:dyDescent="0.25">
      <c r="A10" s="19" t="str">
        <f>"ماشين آلات و ابزار   (" &amp; ROUND((J14/J18)*100,2) &amp; "%)"</f>
        <v>ماشين آلات و ابزار   (20.52%)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0.66700000000000004</v>
      </c>
      <c r="G11" s="15">
        <f>F11/E11</f>
        <v>0.66700000000000004</v>
      </c>
      <c r="H11" s="18">
        <v>1.7</v>
      </c>
      <c r="I11" s="16">
        <v>206678</v>
      </c>
      <c r="J11" s="16">
        <f>I11*H11*G11</f>
        <v>234352.18419999999</v>
      </c>
    </row>
    <row r="12" spans="1:10" x14ac:dyDescent="0.25">
      <c r="A12" s="13">
        <v>2</v>
      </c>
      <c r="B12" s="13">
        <v>24010104</v>
      </c>
      <c r="C12" s="17" t="s">
        <v>17</v>
      </c>
      <c r="D12" s="13" t="s">
        <v>16</v>
      </c>
      <c r="E12" s="13">
        <v>1</v>
      </c>
      <c r="F12" s="13">
        <v>0.33300000000000002</v>
      </c>
      <c r="G12" s="15">
        <f>F12/E12</f>
        <v>0.33300000000000002</v>
      </c>
      <c r="H12" s="18">
        <v>1.7</v>
      </c>
      <c r="I12" s="16">
        <v>443674</v>
      </c>
      <c r="J12" s="16">
        <f>I12*H12*G12</f>
        <v>251163.85139999999</v>
      </c>
    </row>
    <row r="13" spans="1:10" x14ac:dyDescent="0.25">
      <c r="A13" s="22">
        <v>3</v>
      </c>
      <c r="B13" s="22">
        <v>26020301</v>
      </c>
      <c r="C13" s="23" t="s">
        <v>18</v>
      </c>
      <c r="D13" s="22" t="s">
        <v>16</v>
      </c>
      <c r="E13" s="22">
        <v>1</v>
      </c>
      <c r="F13" s="22">
        <v>1.333</v>
      </c>
      <c r="G13" s="24">
        <f>F13/E13</f>
        <v>1.333</v>
      </c>
      <c r="H13" s="25">
        <v>1.7</v>
      </c>
      <c r="I13" s="26">
        <v>21564</v>
      </c>
      <c r="J13" s="26">
        <f>I13*H13*G13</f>
        <v>48866.18039999999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22</v>
      </c>
      <c r="J14" s="33">
        <f>SUM(J11:J13)</f>
        <v>534382.2159999999</v>
      </c>
    </row>
    <row r="15" spans="1:10" ht="19.5" x14ac:dyDescent="0.25">
      <c r="A15" s="19" t="str">
        <f>"مصالح   (" &amp; ROUND((J17/J18)*100,2) &amp; "%)"</f>
        <v>مصالح   (0.84%)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22">
        <v>1</v>
      </c>
      <c r="B16" s="22">
        <v>31230101</v>
      </c>
      <c r="C16" s="23" t="s">
        <v>19</v>
      </c>
      <c r="D16" s="22" t="s">
        <v>20</v>
      </c>
      <c r="E16" s="22">
        <v>1</v>
      </c>
      <c r="F16" s="22">
        <v>0.26600000000000001</v>
      </c>
      <c r="G16" s="24">
        <f>F16/E16</f>
        <v>0.26600000000000001</v>
      </c>
      <c r="H16" s="25">
        <v>1</v>
      </c>
      <c r="I16" s="26">
        <v>82153</v>
      </c>
      <c r="J16" s="26">
        <f>I16*H16*G16</f>
        <v>21852.698</v>
      </c>
    </row>
    <row r="17" spans="1:10" ht="19.5" x14ac:dyDescent="0.25">
      <c r="A17" s="34"/>
      <c r="B17" s="35"/>
      <c r="C17" s="36"/>
      <c r="D17" s="35"/>
      <c r="E17" s="35"/>
      <c r="F17" s="35"/>
      <c r="G17" s="37"/>
      <c r="H17" s="38"/>
      <c r="I17" s="39" t="s">
        <v>23</v>
      </c>
      <c r="J17" s="40">
        <f>SUM(J16:J16)</f>
        <v>21852.698</v>
      </c>
    </row>
    <row r="18" spans="1:10" ht="19.5" x14ac:dyDescent="0.25">
      <c r="C18" s="6" t="s">
        <v>25</v>
      </c>
      <c r="D18" s="4">
        <v>2603000</v>
      </c>
      <c r="I18" s="5" t="s">
        <v>24</v>
      </c>
      <c r="J18" s="4">
        <f>J17+J14+J9</f>
        <v>2603593.0239999997</v>
      </c>
    </row>
    <row r="19" spans="1:10" ht="19.5" x14ac:dyDescent="0.25">
      <c r="C19" s="8" t="s">
        <v>27</v>
      </c>
      <c r="I19" s="5" t="s">
        <v>26</v>
      </c>
      <c r="J19" s="7">
        <f>(J18-D18)/D18</f>
        <v>2.2782328082971302E-4</v>
      </c>
    </row>
  </sheetData>
  <mergeCells count="8">
    <mergeCell ref="A10:J10"/>
    <mergeCell ref="A15:J15"/>
    <mergeCell ref="A1:C2"/>
    <mergeCell ref="H1:J1"/>
    <mergeCell ref="D1:G1"/>
    <mergeCell ref="H2:J2"/>
    <mergeCell ref="D2:G2"/>
    <mergeCell ref="A4:J4"/>
  </mergeCells>
  <hyperlinks>
    <hyperlink ref="C19" r:id="rId1" xr:uid="{52B6295A-46B4-4177-AF5F-A89EFE9B0DCA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41071001</vt:lpstr>
      <vt:lpstr>'41071001'!Print_Titles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2019-12-22T22:49:38Z</dcterms:created>
  <dcterms:modified xsi:type="dcterms:W3CDTF">2019-12-22T22:49:40Z</dcterms:modified>
</cp:coreProperties>
</file>