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41\Analyses\"/>
    </mc:Choice>
  </mc:AlternateContent>
  <xr:revisionPtr revIDLastSave="0" documentId="13_ncr:1_{C343A467-E5A5-4EBC-8A35-CCEEFD455B3A}" xr6:coauthVersionLast="43" xr6:coauthVersionMax="43" xr10:uidLastSave="{00000000-0000-0000-0000-000000000000}"/>
  <bookViews>
    <workbookView xWindow="-120" yWindow="-120" windowWidth="24240" windowHeight="13140" xr2:uid="{6B524004-A8A2-4931-BB5D-1B630484B9DC}"/>
  </bookViews>
  <sheets>
    <sheet name="41090102" sheetId="1" r:id="rId1"/>
  </sheets>
  <definedNames>
    <definedName name="_xlnm.Print_Titles" localSheetId="0">'41090102'!$1:$3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8" i="1" l="1"/>
  <c r="A4" i="1"/>
  <c r="J12" i="1"/>
  <c r="J11" i="1"/>
  <c r="J10" i="1"/>
  <c r="J7" i="1"/>
  <c r="J9" i="1"/>
  <c r="G9" i="1"/>
  <c r="J6" i="1"/>
  <c r="G6" i="1"/>
  <c r="J5" i="1"/>
  <c r="G5" i="1"/>
</calcChain>
</file>

<file path=xl/sharedStrings.xml><?xml version="1.0" encoding="utf-8"?>
<sst xmlns="http://schemas.openxmlformats.org/spreadsheetml/2006/main" count="27" uniqueCount="26">
  <si>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</si>
  <si>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</si>
  <si>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</si>
  <si>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</si>
  <si>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</si>
  <si>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</si>
  <si>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</si>
  <si>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</si>
  <si>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</si>
  <si>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</si>
  <si>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کارگر ساده </t>
  </si>
  <si>
    <t>نفر-ساعت</t>
  </si>
  <si>
    <t>لوله گذاردرجه دولوله های ازبست سیمان</t>
  </si>
  <si>
    <t>وانت 5 /1 تن با راننده</t>
  </si>
  <si>
    <t>دستگاه-ساعت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</si>
  <si>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</si>
  <si>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</si>
  <si>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</si>
  <si>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</si>
  <si>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</si>
  <si>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</si>
  <si>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آبده به قطر 20 میلی متر.</t>
  </si>
  <si>
    <t>شماره آيتم : 41090102</t>
  </si>
  <si>
    <t>واحد : مترطول</t>
  </si>
  <si>
    <t>فصل 09(لوله های آبده)</t>
  </si>
  <si>
    <t>فهرست بهاي آبیاری تحت فشار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</si>
</sst>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01395-AB3C-4802-8A79-1951772982E9}">
  <sheetPr>
    <pageSetUpPr fitToPage="1"/>
  </sheetPr>
  <dimension ref="A1:J12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8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6.85546875" style="4" bestFit="1" customWidth="1"/>
    <col min="11" max="16384" width="9.140625" style="1"/>
  </cols>
  <sheetData>
    <row r="1" spans="1:10" x14ac:dyDescent="0.25">
      <c r="A1" s="9" t="s">
        <v>21</v>
      </c>
      <c r="B1" s="9"/>
      <c r="C1" s="9"/>
      <c r="D1" s="10" t="s">
        <v>23</v>
      </c>
      <c r="E1" s="10"/>
      <c r="F1" s="10"/>
      <c r="G1" s="10"/>
      <c r="H1" s="10" t="s">
        <v>22</v>
      </c>
      <c r="I1" s="10"/>
      <c r="J1" s="10"/>
    </row>
    <row r="2" spans="1:10" x14ac:dyDescent="0.25">
      <c r="A2" s="11"/>
      <c r="B2" s="11"/>
      <c r="C2" s="11"/>
      <c r="D2" s="12" t="s">
        <v>25</v>
      </c>
      <c r="E2" s="12"/>
      <c r="F2" s="12"/>
      <c r="G2" s="12"/>
      <c r="H2" s="12" t="s">
        <v>24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ROUND((J7/J11)*100,2) &amp; "%)"</f>
        <v>نيروي انساني   (88.84%)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14010102</v>
      </c>
      <c r="C5" s="17" t="s">
        <v>10</v>
      </c>
      <c r="D5" s="13" t="s">
        <v>11</v>
      </c>
      <c r="E5" s="13">
        <v>1</v>
      </c>
      <c r="F5" s="13">
        <v>2.5999999999999999E-3</v>
      </c>
      <c r="G5" s="15">
        <f>F5/E5</f>
        <v>2.5999999999999999E-3</v>
      </c>
      <c r="H5" s="18">
        <v>1.03</v>
      </c>
      <c r="I5" s="16">
        <v>70696</v>
      </c>
      <c r="J5" s="16">
        <f>I5*H5*G5</f>
        <v>189.32388800000001</v>
      </c>
    </row>
    <row r="6" spans="1:10" x14ac:dyDescent="0.25">
      <c r="A6" s="22">
        <v>2</v>
      </c>
      <c r="B6" s="22">
        <v>17010202</v>
      </c>
      <c r="C6" s="23" t="s">
        <v>12</v>
      </c>
      <c r="D6" s="22" t="s">
        <v>11</v>
      </c>
      <c r="E6" s="22">
        <v>1</v>
      </c>
      <c r="F6" s="22">
        <v>2.3E-3</v>
      </c>
      <c r="G6" s="24">
        <f>F6/E6</f>
        <v>2.3E-3</v>
      </c>
      <c r="H6" s="25">
        <v>1.03</v>
      </c>
      <c r="I6" s="26">
        <v>92741</v>
      </c>
      <c r="J6" s="26">
        <f>I6*H6*G6</f>
        <v>219.703429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15</v>
      </c>
      <c r="J7" s="33">
        <f>SUM(J5:J6)</f>
        <v>409.02731700000004</v>
      </c>
    </row>
    <row r="8" spans="1:10" ht="19.5" x14ac:dyDescent="0.25">
      <c r="A8" s="19" t="str">
        <f>"ماشين آلات و ابزار   (" &amp; ROUND((J10/J11)*100,2) &amp; "%)"</f>
        <v>ماشين آلات و ابزار   (11.16%)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x14ac:dyDescent="0.25">
      <c r="A9" s="22">
        <v>1</v>
      </c>
      <c r="B9" s="22">
        <v>23010503</v>
      </c>
      <c r="C9" s="23" t="s">
        <v>13</v>
      </c>
      <c r="D9" s="22" t="s">
        <v>14</v>
      </c>
      <c r="E9" s="22">
        <v>1</v>
      </c>
      <c r="F9" s="22">
        <v>2.2000000000000001E-4</v>
      </c>
      <c r="G9" s="24">
        <f>F9/E9</f>
        <v>2.2000000000000001E-4</v>
      </c>
      <c r="H9" s="25">
        <v>1</v>
      </c>
      <c r="I9" s="26">
        <v>233640</v>
      </c>
      <c r="J9" s="26">
        <f>I9*H9*G9</f>
        <v>51.400800000000004</v>
      </c>
    </row>
    <row r="10" spans="1:10" ht="19.5" x14ac:dyDescent="0.25">
      <c r="A10" s="34"/>
      <c r="B10" s="35"/>
      <c r="C10" s="36"/>
      <c r="D10" s="35"/>
      <c r="E10" s="35"/>
      <c r="F10" s="35"/>
      <c r="G10" s="37"/>
      <c r="H10" s="38"/>
      <c r="I10" s="39" t="s">
        <v>16</v>
      </c>
      <c r="J10" s="40">
        <f>SUM(J9:J9)</f>
        <v>51.400800000000004</v>
      </c>
    </row>
    <row r="11" spans="1:10" ht="19.5" x14ac:dyDescent="0.25">
      <c r="C11" s="6" t="s">
        <v>18</v>
      </c>
      <c r="D11" s="4">
        <v>460</v>
      </c>
      <c r="I11" s="5" t="s">
        <v>17</v>
      </c>
      <c r="J11" s="4">
        <f>J10+J7</f>
        <v>460.42811700000004</v>
      </c>
    </row>
    <row r="12" spans="1:10" ht="19.5" x14ac:dyDescent="0.25">
      <c r="C12" s="8" t="s">
        <v>20</v>
      </c>
      <c r="I12" s="5" t="s">
        <v>19</v>
      </c>
      <c r="J12" s="7">
        <f>(J11-D11)/D11</f>
        <v>9.3068913043487596E-4</v>
      </c>
    </row>
  </sheetData>
  <mergeCells count="7">
    <mergeCell ref="A8:J8"/>
    <mergeCell ref="A1:C2"/>
    <mergeCell ref="H1:J1"/>
    <mergeCell ref="D1:G1"/>
    <mergeCell ref="H2:J2"/>
    <mergeCell ref="D2:G2"/>
    <mergeCell ref="A4:J4"/>
  </mergeCells>
  <hyperlinks>
    <hyperlink ref="C12" r:id="rId1" xr:uid="{0A4C9C34-78C8-415F-8430-FF48FCFB207F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41090102</vt:lpstr>
      <vt:lpstr>'41090102'!Print_Titles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2019-12-22T22:50:31Z</dcterms:created>
  <dcterms:modified xsi:type="dcterms:W3CDTF">2019-12-22T22:50:33Z</dcterms:modified>
</cp:coreProperties>
</file>