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0A07BAAF-090E-4A6F-BE4B-7F779DA2E61D}" xr6:coauthVersionLast="43" xr6:coauthVersionMax="43" xr10:uidLastSave="{00000000-0000-0000-0000-000000000000}"/>
  <bookViews>
    <workbookView xWindow="-120" yWindow="-120" windowWidth="24240" windowHeight="13140" xr2:uid="{D817FEA0-E655-4F90-8D56-75794C4FE453}"/>
  </bookViews>
  <sheets>
    <sheet name="42010601" sheetId="1" r:id="rId1"/>
  </sheets>
  <definedNames>
    <definedName name="_xlnm.Print_Titles" localSheetId="0">'42010601'!$1:$3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4" i="1"/>
  <c r="J12" i="1"/>
  <c r="J11" i="1"/>
  <c r="J10" i="1"/>
  <c r="J6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<sst xmlns="http://schemas.openxmlformats.org/spreadsheetml/2006/main" count="27" uniqueCount="26">
  <si>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</si>
  <si>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</si>
  <si>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</si>
  <si>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</si>
  <si>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</si>
  <si>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</si>
  <si>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</si>
  <si>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</si>
  <si>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</si>
  <si>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</si>
  <si>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</si>
  <si>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</si>
  <si>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کمپرسی به ظرفیت حدود 5 تن با راننده</t>
  </si>
  <si>
    <t>دستگاه-ساعت</t>
  </si>
  <si>
    <t>لودرچرخ لاستیکی به قدرت حدود200 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</si>
  <si>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</si>
  <si>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</si>
  <si>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</si>
  <si>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</si>
  <si>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</si>
  <si>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</si>
  <si>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تخریب بناییهای خشتی یا چینه های گلی (چینه باغی).</t>
  </si>
  <si>
    <t>شماره آيتم : 42010601</t>
  </si>
  <si>
    <t>واحد : مترمکعب</t>
  </si>
  <si>
    <t>فصل 01(پاکسازی و آماده سازی بستر کار)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</si>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</sst>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3EA0-4375-454E-BEEF-655245DE60E8}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ROUND((J6/J11)*100,2) &amp; "%)"</f>
        <v>نيروي انساني   (74.76%)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2</v>
      </c>
      <c r="G5" s="24">
        <f>F5/E5</f>
        <v>2</v>
      </c>
      <c r="H5" s="25">
        <v>0.625</v>
      </c>
      <c r="I5" s="26">
        <v>70696</v>
      </c>
      <c r="J5" s="26">
        <f>I5*H5*G5</f>
        <v>88370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88370</v>
      </c>
    </row>
    <row r="7" spans="1:10" ht="19.5" x14ac:dyDescent="0.25">
      <c r="A7" s="19" t="str">
        <f>"ماشين آلات و ابزار   (" &amp; ROUND((J10/J11)*100,2) &amp; "%)"</f>
        <v>ماشين آلات و ابزار   (25.24%)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6" x14ac:dyDescent="0.25">
      <c r="A8" s="13">
        <v>1</v>
      </c>
      <c r="B8" s="13">
        <v>23020202</v>
      </c>
      <c r="C8" s="17" t="s">
        <v>12</v>
      </c>
      <c r="D8" s="13" t="s">
        <v>13</v>
      </c>
      <c r="E8" s="13">
        <v>1</v>
      </c>
      <c r="F8" s="13">
        <v>4.1666670000000003E-2</v>
      </c>
      <c r="G8" s="15">
        <f>F8/E8</f>
        <v>4.1666670000000003E-2</v>
      </c>
      <c r="H8" s="18">
        <v>1</v>
      </c>
      <c r="I8" s="16">
        <v>394478</v>
      </c>
      <c r="J8" s="16">
        <f>I8*H8*G8</f>
        <v>16436.584648260003</v>
      </c>
    </row>
    <row r="9" spans="1:10" ht="36" x14ac:dyDescent="0.25">
      <c r="A9" s="22">
        <v>2</v>
      </c>
      <c r="B9" s="22">
        <v>25010803</v>
      </c>
      <c r="C9" s="23" t="s">
        <v>14</v>
      </c>
      <c r="D9" s="22" t="s">
        <v>13</v>
      </c>
      <c r="E9" s="22">
        <v>1</v>
      </c>
      <c r="F9" s="22">
        <v>1.8181820000000001E-2</v>
      </c>
      <c r="G9" s="24">
        <f>F9/E9</f>
        <v>1.8181820000000001E-2</v>
      </c>
      <c r="H9" s="25">
        <v>1</v>
      </c>
      <c r="I9" s="26">
        <v>736817</v>
      </c>
      <c r="J9" s="26">
        <f>I9*H9*G9</f>
        <v>13396.674066940001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29833.258715200005</v>
      </c>
    </row>
    <row r="11" spans="1:10" ht="19.5" x14ac:dyDescent="0.25">
      <c r="C11" s="6" t="s">
        <v>18</v>
      </c>
      <c r="D11" s="4">
        <v>118000</v>
      </c>
      <c r="I11" s="5" t="s">
        <v>17</v>
      </c>
      <c r="J11" s="4">
        <f>J10+J6</f>
        <v>118203.25871520001</v>
      </c>
    </row>
    <row r="12" spans="1:10" ht="19.5" x14ac:dyDescent="0.25">
      <c r="C12" s="8" t="s">
        <v>20</v>
      </c>
      <c r="I12" s="5" t="s">
        <v>19</v>
      </c>
      <c r="J12" s="7">
        <f>(J11-D11)/D11</f>
        <v>1.722531484745806E-3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 xr:uid="{37647702-E4A5-4D13-BD20-DCC291E469E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42010601</vt:lpstr>
      <vt:lpstr>'42010601'!Print_Titles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2019-12-22T22:51:47Z</dcterms:created>
  <dcterms:modified xsi:type="dcterms:W3CDTF">2019-12-22T22:51:50Z</dcterms:modified>
</cp:coreProperties>
</file>