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2\Analyses\"/>
    </mc:Choice>
  </mc:AlternateContent>
  <xr:revisionPtr revIDLastSave="0" documentId="13_ncr:1_{AD0FF84E-DB5E-48AB-9E7B-266B68254507}" xr6:coauthVersionLast="43" xr6:coauthVersionMax="43" xr10:uidLastSave="{00000000-0000-0000-0000-000000000000}"/>
  <bookViews>
    <workbookView xWindow="-120" yWindow="-120" windowWidth="24240" windowHeight="13140" xr2:uid="{DC759B29-65CA-41CE-907F-268B55813465}"/>
  </bookViews>
  <sheets>
    <sheet name="42061101" sheetId="1" r:id="rId1"/>
  </sheets>
  <definedNames>
    <definedName name="_xlnm.Print_Titles" localSheetId="0">'42061101'!$1:$3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9" i="1" l="1"/>
  <c r="A4" i="1"/>
  <c r="J13" i="1"/>
  <c r="J12" i="1"/>
  <c r="J11" i="1"/>
  <c r="J8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<sst xmlns="http://schemas.openxmlformats.org/spreadsheetml/2006/main" count="29" uniqueCount="27">
  <si>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</si>
  <si>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</si>
  <si>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</si>
  <si>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</si>
  <si>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</si>
  <si>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</si>
  <si>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</si>
  <si>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</si>
  <si>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</si>
  <si>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</si>
  <si>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</si>
  <si>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</si>
  <si>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 xml:space="preserve">کارگر ساده </t>
  </si>
  <si>
    <t>مباشر عملیات خاکی با سابقه بیش از 10 سال</t>
  </si>
  <si>
    <t>بیل مکانیکی چرخ زنجیری به قدرت حدود150 اسب بخار باراننده</t>
  </si>
  <si>
    <t>دستگاه-ساعت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</si>
  <si>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</si>
  <si>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</si>
  <si>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</si>
  <si>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</si>
  <si>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</si>
  <si>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</si>
  <si>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نسبت به ردیف های کانال کنی با وسایل مکانیکی در زمین های نرم، هرگاه عملیات در زمین های لجنی صورت گیرد.</t>
  </si>
  <si>
    <t>شماره آيتم : 42061101</t>
  </si>
  <si>
    <t>واحد : مترمکعب</t>
  </si>
  <si>
    <t>فصل 06(عملیات خاکی با ماشین)</t>
  </si>
  <si>
    <t>فهرست بهاي آبخیزداری و منابع طبیعی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</si>
</sst>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A957E-768F-4904-AA35-24AD9E41F8C3}">
  <sheetPr>
    <pageSetUpPr fitToPage="1"/>
  </sheetPr>
  <dimension ref="A1:J1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ROUND((J8/J12)*100,2) &amp; "%)"</f>
        <v>نيروي انساني   (23.22%)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1.3299999999999999E-2</v>
      </c>
      <c r="G5" s="15">
        <f>F5/E5</f>
        <v>1.3299999999999999E-2</v>
      </c>
      <c r="H5" s="18">
        <v>1</v>
      </c>
      <c r="I5" s="16">
        <v>109041</v>
      </c>
      <c r="J5" s="16">
        <f>I5*H5*G5</f>
        <v>1450.2452999999998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6.6699999999999995E-2</v>
      </c>
      <c r="G6" s="15">
        <f>F6/E6</f>
        <v>6.6699999999999995E-2</v>
      </c>
      <c r="H6" s="18">
        <v>1</v>
      </c>
      <c r="I6" s="16">
        <v>70696</v>
      </c>
      <c r="J6" s="16">
        <f>I6*H6*G6</f>
        <v>4715.4231999999993</v>
      </c>
    </row>
    <row r="7" spans="1:10" x14ac:dyDescent="0.25">
      <c r="A7" s="22">
        <v>3</v>
      </c>
      <c r="B7" s="22">
        <v>14240301</v>
      </c>
      <c r="C7" s="23" t="s">
        <v>13</v>
      </c>
      <c r="D7" s="22" t="s">
        <v>11</v>
      </c>
      <c r="E7" s="22">
        <v>1</v>
      </c>
      <c r="F7" s="22">
        <v>1.3299999999999999E-2</v>
      </c>
      <c r="G7" s="24">
        <f>F7/E7</f>
        <v>1.3299999999999999E-2</v>
      </c>
      <c r="H7" s="25">
        <v>1</v>
      </c>
      <c r="I7" s="26">
        <v>196251</v>
      </c>
      <c r="J7" s="26">
        <f>I7*H7*G7</f>
        <v>2610.1383000000001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16</v>
      </c>
      <c r="J8" s="33">
        <f>SUM(J5:J7)</f>
        <v>8775.8067999999985</v>
      </c>
    </row>
    <row r="9" spans="1:10" ht="19.5" x14ac:dyDescent="0.25">
      <c r="A9" s="19" t="str">
        <f>"ماشين آلات و ابزار   (" &amp; ROUND((J11/J12)*100,2) &amp; "%)"</f>
        <v>ماشين آلات و ابزار   (76.78%)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ht="36" x14ac:dyDescent="0.25">
      <c r="A10" s="22">
        <v>1</v>
      </c>
      <c r="B10" s="22">
        <v>25010204</v>
      </c>
      <c r="C10" s="23" t="s">
        <v>14</v>
      </c>
      <c r="D10" s="22" t="s">
        <v>15</v>
      </c>
      <c r="E10" s="22">
        <v>1</v>
      </c>
      <c r="F10" s="22">
        <v>0.04</v>
      </c>
      <c r="G10" s="24">
        <f>F10/E10</f>
        <v>0.04</v>
      </c>
      <c r="H10" s="25">
        <v>1</v>
      </c>
      <c r="I10" s="26">
        <v>725317</v>
      </c>
      <c r="J10" s="26">
        <f>I10*H10*G10</f>
        <v>29012.68</v>
      </c>
    </row>
    <row r="11" spans="1:10" ht="19.5" x14ac:dyDescent="0.25">
      <c r="A11" s="34"/>
      <c r="B11" s="35"/>
      <c r="C11" s="36"/>
      <c r="D11" s="35"/>
      <c r="E11" s="35"/>
      <c r="F11" s="35"/>
      <c r="G11" s="37"/>
      <c r="H11" s="38"/>
      <c r="I11" s="39" t="s">
        <v>17</v>
      </c>
      <c r="J11" s="40">
        <f>SUM(J10:J10)</f>
        <v>29012.68</v>
      </c>
    </row>
    <row r="12" spans="1:10" ht="19.5" x14ac:dyDescent="0.25">
      <c r="C12" s="6" t="s">
        <v>19</v>
      </c>
      <c r="D12" s="4">
        <v>37800</v>
      </c>
      <c r="I12" s="5" t="s">
        <v>18</v>
      </c>
      <c r="J12" s="4">
        <f>J11+J8</f>
        <v>37788.486799999999</v>
      </c>
    </row>
    <row r="13" spans="1:10" ht="19.5" x14ac:dyDescent="0.25">
      <c r="C13" s="8" t="s">
        <v>21</v>
      </c>
      <c r="I13" s="5" t="s">
        <v>20</v>
      </c>
      <c r="J13" s="7">
        <f>(J12-D12)/D12</f>
        <v>-3.0458201058204324E-4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3" r:id="rId1" xr:uid="{9CE10677-B0E1-4B25-906E-87E8B80810A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42061101</vt:lpstr>
      <vt:lpstr>'42061101'!Print_Titles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2019-12-22T23:03:43Z</dcterms:created>
  <dcterms:modified xsi:type="dcterms:W3CDTF">2019-12-22T23:03:45Z</dcterms:modified>
</cp:coreProperties>
</file>