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42\Analyses\"/>
    </mc:Choice>
  </mc:AlternateContent>
  <xr:revisionPtr revIDLastSave="0" documentId="13_ncr:1_{0297333C-80C9-478E-9AFC-9A224BCDFDE7}" xr6:coauthVersionLast="43" xr6:coauthVersionMax="43" xr10:uidLastSave="{00000000-0000-0000-0000-000000000000}"/>
  <bookViews>
    <workbookView xWindow="-120" yWindow="-120" windowWidth="24240" windowHeight="13140" xr2:uid="{6B8DB545-4304-4B9D-A945-EB9A4D609BF0}"/>
  </bookViews>
  <sheets>
    <sheet name="42061302" sheetId="1" r:id="rId1"/>
  </sheets>
  <definedNames>
    <definedName name="_xlnm.Print_Titles" localSheetId="0">'42061302'!$1:$3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<sst xmlns="http://schemas.openxmlformats.org/spreadsheetml/2006/main" count="22" uniqueCount="22">
  <si>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</si>
  <si>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</si>
  <si>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</si>
  <si>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</si>
  <si>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</si>
  <si>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</si>
  <si>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</si>
  <si>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</si>
  <si>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</si>
  <si>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</si>
  <si>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کامیون کمپرسی به ظرفیت حدود 10 تن با راننده</t>
  </si>
  <si>
    <t>دستگاه-ساعت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</si>
  <si>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</si>
  <si>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</si>
  <si>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</si>
  <si>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</si>
  <si>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</si>
  <si>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حمل مواد حاصل از عملیات خاکی یا خاکهای توده شده، وقتی که فاصله حمل بیش از 100 متر و حداکثر تا 500 متر باشد برای هر 100 متر مازاد بر 100 متر اول (کسر 100 متر به تناسب محاسبه میشود).</t>
  </si>
  <si>
    <t>شماره آيتم : 42061302</t>
  </si>
  <si>
    <t>واحد : مترمکعب</t>
  </si>
  <si>
    <t>فصل 06(عملیات خاکی با ماشین)</t>
  </si>
  <si>
    <t>فهرست بهاي آبخیزداری و منابع طبیعی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</si>
</sst>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6DE5E-76A1-424A-BEBA-470FE303007D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0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"ماشين آلات و ابزار   (" &amp; ROUND((J6/J7)*100,2) &amp; "%)"</f>
        <v>ماشين آلات و ابزار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36" x14ac:dyDescent="0.25">
      <c r="A5" s="20">
        <v>1</v>
      </c>
      <c r="B5" s="20">
        <v>23020204</v>
      </c>
      <c r="C5" s="21" t="s">
        <v>10</v>
      </c>
      <c r="D5" s="20" t="s">
        <v>11</v>
      </c>
      <c r="E5" s="20">
        <v>1</v>
      </c>
      <c r="F5" s="20">
        <v>3.5714000000000002E-3</v>
      </c>
      <c r="G5" s="22">
        <f>F5/E5</f>
        <v>3.5714000000000002E-3</v>
      </c>
      <c r="H5" s="23">
        <v>1</v>
      </c>
      <c r="I5" s="24">
        <v>461084</v>
      </c>
      <c r="J5" s="24">
        <f>I5*H5*G5</f>
        <v>1646.7153976000002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1646.7153976000002</v>
      </c>
    </row>
    <row r="7" spans="1:10" ht="19.5" x14ac:dyDescent="0.25">
      <c r="C7" s="6" t="s">
        <v>14</v>
      </c>
      <c r="D7" s="4">
        <v>1650</v>
      </c>
      <c r="I7" s="5" t="s">
        <v>13</v>
      </c>
      <c r="J7" s="4">
        <f>J6</f>
        <v>1646.7153976000002</v>
      </c>
    </row>
    <row r="8" spans="1:10" ht="19.5" x14ac:dyDescent="0.25">
      <c r="C8" s="8" t="s">
        <v>16</v>
      </c>
      <c r="I8" s="5" t="s">
        <v>15</v>
      </c>
      <c r="J8" s="7">
        <f>(J7-D7)/D7</f>
        <v>-1.9906681212120076E-3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6B866B99-9FAB-43E4-8B2D-F3D021E7FDA2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42061302</vt:lpstr>
      <vt:lpstr>'42061302'!Print_Titles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2019-12-22T23:04:00Z</dcterms:created>
  <dcterms:modified xsi:type="dcterms:W3CDTF">2019-12-22T23:04:02Z</dcterms:modified>
</cp:coreProperties>
</file>