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42\Analyses\"/>
    </mc:Choice>
  </mc:AlternateContent>
  <xr:revisionPtr revIDLastSave="0" documentId="13_ncr:1_{98277826-E8FF-431F-9874-08E508662ACC}" xr6:coauthVersionLast="43" xr6:coauthVersionMax="43" xr10:uidLastSave="{00000000-0000-0000-0000-000000000000}"/>
  <bookViews>
    <workbookView xWindow="-120" yWindow="-120" windowWidth="24240" windowHeight="13140" xr2:uid="{72E91DD4-7105-42E3-BD33-9A80EA8BA652}"/>
  </bookViews>
  <sheets>
    <sheet name="42061605" sheetId="1" r:id="rId1"/>
  </sheets>
  <definedNames>
    <definedName name="_xlnm.Print_Titles" localSheetId="0">'42061605'!$1:$3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0" i="1" l="1"/>
  <c r="A4" i="1"/>
  <c r="J15" i="1"/>
  <c r="J14" i="1"/>
  <c r="J13" i="1"/>
  <c r="J9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<sst xmlns="http://schemas.openxmlformats.org/spreadsheetml/2006/main" count="33" uniqueCount="29">
  <si>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</si>
  <si>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</si>
  <si>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</si>
  <si>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</si>
  <si>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</si>
  <si>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</si>
  <si>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</si>
  <si>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</si>
  <si>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</si>
  <si>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</si>
  <si>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تانکراب پاش به ظرفیت حدود 15000 لیتر باراننده</t>
  </si>
  <si>
    <t>دستگاه-ساعت</t>
  </si>
  <si>
    <t>تراکتورجفت دیفرانسیل  باراننده</t>
  </si>
  <si>
    <t>غلطک استاتیک چرخ اهنی حدود 12 تا14 تن باراننده</t>
  </si>
  <si>
    <t>غلطک ویبره کششی حدود8 تن</t>
  </si>
  <si>
    <t>آب رودخانه</t>
  </si>
  <si>
    <t>مترمکعب</t>
  </si>
  <si>
    <t>آب چاه وقنات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</si>
  <si>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</si>
  <si>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</si>
  <si>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</si>
  <si>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</si>
  <si>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</si>
  <si>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</si>
  <si>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آب پاشی و کوبیدن بستر خاکریزها یا کف ترانشه ها و مانند آنها با تراکم 100 درصد به روش پروکتور استاندارد تا عمق 15 سانتیمتر.</t>
  </si>
  <si>
    <t>شماره آيتم : 42061605</t>
  </si>
  <si>
    <t>واحد : مترمربع</t>
  </si>
  <si>
    <t>فصل 06(عملیات خاکی با ماشین)</t>
  </si>
  <si>
    <t>فهرست بهاي آبخیزداری و منابع طبیعی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</si>
</sst>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FB1D-DF7D-4EC0-81F8-410C57448E45}">
  <sheetPr>
    <pageSetUpPr fitToPage="1"/>
  </sheetPr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5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"ماشين آلات و ابزار   (" &amp; ROUND((J9/J14)*100,2) &amp; "%)"</f>
        <v>ماشين آلات و ابزار   (95.7%)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ht="36" x14ac:dyDescent="0.25">
      <c r="A5" s="13">
        <v>1</v>
      </c>
      <c r="B5" s="13">
        <v>23020503</v>
      </c>
      <c r="C5" s="17" t="s">
        <v>10</v>
      </c>
      <c r="D5" s="13" t="s">
        <v>11</v>
      </c>
      <c r="E5" s="13">
        <v>1</v>
      </c>
      <c r="F5" s="13">
        <v>6.1309999999999999E-4</v>
      </c>
      <c r="G5" s="15">
        <f>F5/E5</f>
        <v>6.1309999999999999E-4</v>
      </c>
      <c r="H5" s="18">
        <v>1</v>
      </c>
      <c r="I5" s="16">
        <v>392292</v>
      </c>
      <c r="J5" s="16">
        <f>I5*H5*G5</f>
        <v>240.5142252</v>
      </c>
    </row>
    <row r="6" spans="1:10" x14ac:dyDescent="0.25">
      <c r="A6" s="13">
        <v>2</v>
      </c>
      <c r="B6" s="13">
        <v>23020802</v>
      </c>
      <c r="C6" s="17" t="s">
        <v>12</v>
      </c>
      <c r="D6" s="13" t="s">
        <v>11</v>
      </c>
      <c r="E6" s="13">
        <v>1</v>
      </c>
      <c r="F6" s="13">
        <v>1.82149E-3</v>
      </c>
      <c r="G6" s="15">
        <f>F6/E6</f>
        <v>1.82149E-3</v>
      </c>
      <c r="H6" s="18">
        <v>1</v>
      </c>
      <c r="I6" s="16">
        <v>159730</v>
      </c>
      <c r="J6" s="16">
        <f>I6*H6*G6</f>
        <v>290.94659769999998</v>
      </c>
    </row>
    <row r="7" spans="1:10" ht="36" x14ac:dyDescent="0.25">
      <c r="A7" s="13">
        <v>3</v>
      </c>
      <c r="B7" s="13">
        <v>25030204</v>
      </c>
      <c r="C7" s="17" t="s">
        <v>13</v>
      </c>
      <c r="D7" s="13" t="s">
        <v>11</v>
      </c>
      <c r="E7" s="13">
        <v>1</v>
      </c>
      <c r="F7" s="13">
        <v>5.6861000000000004E-3</v>
      </c>
      <c r="G7" s="15">
        <f>F7/E7</f>
        <v>5.6861000000000004E-3</v>
      </c>
      <c r="H7" s="18">
        <v>1</v>
      </c>
      <c r="I7" s="16">
        <v>290121</v>
      </c>
      <c r="J7" s="16">
        <f>I7*H7*G7</f>
        <v>1649.6570181000002</v>
      </c>
    </row>
    <row r="8" spans="1:10" x14ac:dyDescent="0.25">
      <c r="A8" s="22">
        <v>4</v>
      </c>
      <c r="B8" s="22">
        <v>25030402</v>
      </c>
      <c r="C8" s="23" t="s">
        <v>14</v>
      </c>
      <c r="D8" s="22" t="s">
        <v>11</v>
      </c>
      <c r="E8" s="22">
        <v>1</v>
      </c>
      <c r="F8" s="22">
        <v>1.82149E-3</v>
      </c>
      <c r="G8" s="24">
        <f>F8/E8</f>
        <v>1.82149E-3</v>
      </c>
      <c r="H8" s="25">
        <v>1</v>
      </c>
      <c r="I8" s="26">
        <v>198041</v>
      </c>
      <c r="J8" s="26">
        <f>I8*H8*G8</f>
        <v>360.72970108999999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18</v>
      </c>
      <c r="J9" s="33">
        <f>SUM(J5:J8)</f>
        <v>2541.8475420900004</v>
      </c>
    </row>
    <row r="10" spans="1:10" ht="19.5" x14ac:dyDescent="0.25">
      <c r="A10" s="19" t="str">
        <f>"مصالح   (" &amp; ROUND((J13/J14)*100,2) &amp; "%)"</f>
        <v>مصالح   (4.3%)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31010201</v>
      </c>
      <c r="C11" s="17" t="s">
        <v>15</v>
      </c>
      <c r="D11" s="13" t="s">
        <v>16</v>
      </c>
      <c r="E11" s="13">
        <v>1</v>
      </c>
      <c r="F11" s="13">
        <v>7.4999999999999997E-3</v>
      </c>
      <c r="G11" s="15">
        <f>F11/E11</f>
        <v>7.4999999999999997E-3</v>
      </c>
      <c r="H11" s="18">
        <v>1</v>
      </c>
      <c r="I11" s="16">
        <v>1763</v>
      </c>
      <c r="J11" s="16">
        <f>I11*H11*G11</f>
        <v>13.2225</v>
      </c>
    </row>
    <row r="12" spans="1:10" x14ac:dyDescent="0.25">
      <c r="A12" s="22">
        <v>2</v>
      </c>
      <c r="B12" s="22">
        <v>31010301</v>
      </c>
      <c r="C12" s="23" t="s">
        <v>17</v>
      </c>
      <c r="D12" s="22" t="s">
        <v>16</v>
      </c>
      <c r="E12" s="22">
        <v>1</v>
      </c>
      <c r="F12" s="22">
        <v>7.4999999999999997E-3</v>
      </c>
      <c r="G12" s="24">
        <f>F12/E12</f>
        <v>7.4999999999999997E-3</v>
      </c>
      <c r="H12" s="25">
        <v>1</v>
      </c>
      <c r="I12" s="26">
        <v>13449</v>
      </c>
      <c r="J12" s="26">
        <f>I12*H12*G12</f>
        <v>100.86749999999999</v>
      </c>
    </row>
    <row r="13" spans="1:10" ht="19.5" x14ac:dyDescent="0.25">
      <c r="A13" s="34"/>
      <c r="B13" s="35"/>
      <c r="C13" s="36"/>
      <c r="D13" s="35"/>
      <c r="E13" s="35"/>
      <c r="F13" s="35"/>
      <c r="G13" s="37"/>
      <c r="H13" s="38"/>
      <c r="I13" s="39" t="s">
        <v>19</v>
      </c>
      <c r="J13" s="40">
        <f>SUM(J11:J12)</f>
        <v>114.08999999999999</v>
      </c>
    </row>
    <row r="14" spans="1:10" ht="19.5" x14ac:dyDescent="0.25">
      <c r="C14" s="6" t="s">
        <v>21</v>
      </c>
      <c r="D14" s="4">
        <v>2660</v>
      </c>
      <c r="I14" s="5" t="s">
        <v>20</v>
      </c>
      <c r="J14" s="4">
        <f>J13+J9</f>
        <v>2655.9375420900005</v>
      </c>
    </row>
    <row r="15" spans="1:10" ht="19.5" x14ac:dyDescent="0.25">
      <c r="C15" s="8" t="s">
        <v>23</v>
      </c>
      <c r="I15" s="5" t="s">
        <v>22</v>
      </c>
      <c r="J15" s="7">
        <f>(J14-D14)/D14</f>
        <v>-1.5272398157892731E-3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5" r:id="rId1" xr:uid="{69C6F4F0-904C-445E-96A3-39528A793D7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42061605</vt:lpstr>
      <vt:lpstr>'42061605'!Print_Titles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2019-12-22T23:04:29Z</dcterms:created>
  <dcterms:modified xsi:type="dcterms:W3CDTF">2019-12-22T23:04:32Z</dcterms:modified>
</cp:coreProperties>
</file>