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2\Analyses\"/>
    </mc:Choice>
  </mc:AlternateContent>
  <xr:revisionPtr revIDLastSave="0" documentId="13_ncr:1_{C9A756C8-4D64-4004-B923-AE9AB28087C4}" xr6:coauthVersionLast="43" xr6:coauthVersionMax="43" xr10:uidLastSave="{00000000-0000-0000-0000-000000000000}"/>
  <bookViews>
    <workbookView xWindow="-120" yWindow="-120" windowWidth="24240" windowHeight="13140" xr2:uid="{24F843E7-93F3-4477-86A0-CEB7685C86F4}"/>
  </bookViews>
  <sheets>
    <sheet name="42101801" sheetId="1" r:id="rId1"/>
  </sheets>
  <definedNames>
    <definedName name="_xlnm.Print_Titles" localSheetId="0">'42101801'!$1:$3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1" i="1" l="1"/>
  <c r="A12" i="1"/>
  <c r="A4" i="1"/>
  <c r="J27" i="1"/>
  <c r="J26" i="1"/>
  <c r="J25" i="1"/>
  <c r="J20" i="1"/>
  <c r="J11" i="1"/>
  <c r="J24" i="1"/>
  <c r="G24" i="1"/>
  <c r="J23" i="1"/>
  <c r="G23" i="1"/>
  <c r="J22" i="1"/>
  <c r="G22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<sst xmlns="http://schemas.openxmlformats.org/spreadsheetml/2006/main" count="54" uniqueCount="41">
  <si>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</si>
  <si>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</si>
  <si>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</si>
  <si>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</si>
  <si>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</si>
  <si>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</si>
  <si>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</si>
  <si>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</si>
  <si>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</si>
  <si>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</si>
  <si>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</si>
  <si>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</si>
  <si>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بنای سفت کار درجه یک</t>
  </si>
  <si>
    <t>کمک بنای سفت کار</t>
  </si>
  <si>
    <t>آهنگر در و پنجره ساز درجه یک</t>
  </si>
  <si>
    <t>آهنگر در و پنجره ساز درجه دو</t>
  </si>
  <si>
    <t>کمک آهنگر در و پنجره ساز</t>
  </si>
  <si>
    <t>ملات ماسه سیمان5-1</t>
  </si>
  <si>
    <t>مترمکعب</t>
  </si>
  <si>
    <t>الکترود معمولی</t>
  </si>
  <si>
    <t>کیلوگرم</t>
  </si>
  <si>
    <t>انواع نبشی</t>
  </si>
  <si>
    <t>سپری</t>
  </si>
  <si>
    <t>میلگرد ساده نمره 10 و کمتر</t>
  </si>
  <si>
    <t>ورق سیاه به ضخامت 3  میلیمتر و کمتر</t>
  </si>
  <si>
    <t>ورق آجدار</t>
  </si>
  <si>
    <t>حمل مصالح فلزی مورد مصرف در سازه</t>
  </si>
  <si>
    <t>حمل پروفیل های فولادی در و پنجره</t>
  </si>
  <si>
    <t>حمل فراورده های فولادی توری، شبکه های فلزی، میخ، پرچ و الکترود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</si>
  <si>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</si>
  <si>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</si>
  <si>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</si>
  <si>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</si>
  <si>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</si>
  <si>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</si>
  <si>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</si>
  <si>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نصب کامل دریچه های ساده فلزی برای حوضچه های تقسیم و آبگیری به صورت کشویی دستی، دریچه های یک طرفه و یا دریچه های مشابه با یک دست رنگ ضد زنگ.</t>
  </si>
  <si>
    <t>شماره آيتم : 42101801</t>
  </si>
  <si>
    <t>واحد : کیلوگرم</t>
  </si>
  <si>
    <t>فصل 10(کارهای فلزی)</t>
  </si>
  <si>
    <t>فهرست بهاي آبخیزداری و منابع طبیعی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</si>
</sst>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B5E10-4DF4-4974-BF67-7655E37224B1}">
  <sheetPr>
    <pageSetUpPr fitToPage="1"/>
  </sheetPr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5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ROUND((J11/J26)*100,2) &amp; "%)"</f>
        <v>نيروي انساني   (29.95%)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5.4795000000000003E-2</v>
      </c>
      <c r="G5" s="15">
        <f>F5/E5</f>
        <v>5.4795000000000003E-2</v>
      </c>
      <c r="H5" s="18">
        <v>1.05</v>
      </c>
      <c r="I5" s="16">
        <v>70696</v>
      </c>
      <c r="J5" s="16">
        <f>I5*H5*G5</f>
        <v>4067.4766860000004</v>
      </c>
    </row>
    <row r="6" spans="1:10" x14ac:dyDescent="0.25">
      <c r="A6" s="13">
        <v>2</v>
      </c>
      <c r="B6" s="13">
        <v>14020101</v>
      </c>
      <c r="C6" s="17" t="s">
        <v>12</v>
      </c>
      <c r="D6" s="13" t="s">
        <v>11</v>
      </c>
      <c r="E6" s="13">
        <v>1</v>
      </c>
      <c r="F6" s="13">
        <v>4.2104999999999997E-2</v>
      </c>
      <c r="G6" s="15">
        <f>F6/E6</f>
        <v>4.2104999999999997E-2</v>
      </c>
      <c r="H6" s="18">
        <v>1.05</v>
      </c>
      <c r="I6" s="16">
        <v>108643</v>
      </c>
      <c r="J6" s="16">
        <f>I6*H6*G6</f>
        <v>4803.13419075</v>
      </c>
    </row>
    <row r="7" spans="1:10" x14ac:dyDescent="0.25">
      <c r="A7" s="13">
        <v>3</v>
      </c>
      <c r="B7" s="13">
        <v>14020103</v>
      </c>
      <c r="C7" s="17" t="s">
        <v>13</v>
      </c>
      <c r="D7" s="13" t="s">
        <v>11</v>
      </c>
      <c r="E7" s="13">
        <v>1</v>
      </c>
      <c r="F7" s="13">
        <v>4.2104999999999997E-2</v>
      </c>
      <c r="G7" s="15">
        <f>F7/E7</f>
        <v>4.2104999999999997E-2</v>
      </c>
      <c r="H7" s="18">
        <v>1.05</v>
      </c>
      <c r="I7" s="16">
        <v>78854</v>
      </c>
      <c r="J7" s="16">
        <f>I7*H7*G7</f>
        <v>3486.1550534999997</v>
      </c>
    </row>
    <row r="8" spans="1:10" x14ac:dyDescent="0.25">
      <c r="A8" s="13">
        <v>4</v>
      </c>
      <c r="B8" s="13">
        <v>14080101</v>
      </c>
      <c r="C8" s="17" t="s">
        <v>14</v>
      </c>
      <c r="D8" s="13" t="s">
        <v>11</v>
      </c>
      <c r="E8" s="13">
        <v>1</v>
      </c>
      <c r="F8" s="13">
        <v>9.3460000000000001E-3</v>
      </c>
      <c r="G8" s="15">
        <f>F8/E8</f>
        <v>9.3460000000000001E-3</v>
      </c>
      <c r="H8" s="18">
        <v>1.05</v>
      </c>
      <c r="I8" s="16">
        <v>116385</v>
      </c>
      <c r="J8" s="16">
        <f>I8*H8*G8</f>
        <v>1142.1209205</v>
      </c>
    </row>
    <row r="9" spans="1:10" x14ac:dyDescent="0.25">
      <c r="A9" s="13">
        <v>5</v>
      </c>
      <c r="B9" s="13">
        <v>14080102</v>
      </c>
      <c r="C9" s="17" t="s">
        <v>15</v>
      </c>
      <c r="D9" s="13" t="s">
        <v>11</v>
      </c>
      <c r="E9" s="13">
        <v>1</v>
      </c>
      <c r="F9" s="13">
        <v>4.6783999999999999E-2</v>
      </c>
      <c r="G9" s="15">
        <f>F9/E9</f>
        <v>4.6783999999999999E-2</v>
      </c>
      <c r="H9" s="18">
        <v>1.05</v>
      </c>
      <c r="I9" s="16">
        <v>96495</v>
      </c>
      <c r="J9" s="16">
        <f>I9*H9*G9</f>
        <v>4740.1431839999996</v>
      </c>
    </row>
    <row r="10" spans="1:10" x14ac:dyDescent="0.25">
      <c r="A10" s="22">
        <v>6</v>
      </c>
      <c r="B10" s="22">
        <v>14080103</v>
      </c>
      <c r="C10" s="23" t="s">
        <v>16</v>
      </c>
      <c r="D10" s="22" t="s">
        <v>11</v>
      </c>
      <c r="E10" s="22">
        <v>1</v>
      </c>
      <c r="F10" s="22">
        <v>4.6783999999999999E-2</v>
      </c>
      <c r="G10" s="24">
        <f>F10/E10</f>
        <v>4.6783999999999999E-2</v>
      </c>
      <c r="H10" s="25">
        <v>1.05</v>
      </c>
      <c r="I10" s="26">
        <v>72372</v>
      </c>
      <c r="J10" s="26">
        <f>I10*H10*G10</f>
        <v>3555.1442304000002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29</v>
      </c>
      <c r="J11" s="33">
        <f>SUM(J5:J10)</f>
        <v>21794.174265149999</v>
      </c>
    </row>
    <row r="12" spans="1:10" ht="19.5" x14ac:dyDescent="0.25">
      <c r="A12" s="19" t="str">
        <f>"مصالح   (" &amp; ROUND((J20/J26)*100,2) &amp; "%)"</f>
        <v>مصالح   (69.61%)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13">
        <v>1</v>
      </c>
      <c r="B13" s="13">
        <v>31140102</v>
      </c>
      <c r="C13" s="17" t="s">
        <v>17</v>
      </c>
      <c r="D13" s="13" t="s">
        <v>18</v>
      </c>
      <c r="E13" s="13">
        <v>1</v>
      </c>
      <c r="F13" s="13">
        <v>2.5000000000000001E-3</v>
      </c>
      <c r="G13" s="15">
        <f>F13/E13</f>
        <v>2.5000000000000001E-3</v>
      </c>
      <c r="H13" s="18">
        <v>1</v>
      </c>
      <c r="I13" s="16">
        <v>1232623</v>
      </c>
      <c r="J13" s="16">
        <f>I13*H13*G13</f>
        <v>3081.5574999999999</v>
      </c>
    </row>
    <row r="14" spans="1:10" x14ac:dyDescent="0.25">
      <c r="A14" s="13">
        <v>2</v>
      </c>
      <c r="B14" s="13">
        <v>31230101</v>
      </c>
      <c r="C14" s="17" t="s">
        <v>19</v>
      </c>
      <c r="D14" s="13" t="s">
        <v>20</v>
      </c>
      <c r="E14" s="13">
        <v>1</v>
      </c>
      <c r="F14" s="13">
        <v>0.01</v>
      </c>
      <c r="G14" s="15">
        <f>F14/E14</f>
        <v>0.01</v>
      </c>
      <c r="H14" s="18">
        <v>1</v>
      </c>
      <c r="I14" s="16">
        <v>82153</v>
      </c>
      <c r="J14" s="16">
        <f>I14*H14*G14</f>
        <v>821.53</v>
      </c>
    </row>
    <row r="15" spans="1:10" x14ac:dyDescent="0.25">
      <c r="A15" s="13">
        <v>3</v>
      </c>
      <c r="B15" s="13">
        <v>31240401</v>
      </c>
      <c r="C15" s="17" t="s">
        <v>21</v>
      </c>
      <c r="D15" s="13" t="s">
        <v>20</v>
      </c>
      <c r="E15" s="13">
        <v>1</v>
      </c>
      <c r="F15" s="13">
        <v>0.61</v>
      </c>
      <c r="G15" s="15">
        <f>F15/E15</f>
        <v>0.61</v>
      </c>
      <c r="H15" s="18">
        <v>1</v>
      </c>
      <c r="I15" s="16">
        <v>43500</v>
      </c>
      <c r="J15" s="16">
        <f>I15*H15*G15</f>
        <v>26535</v>
      </c>
    </row>
    <row r="16" spans="1:10" x14ac:dyDescent="0.25">
      <c r="A16" s="13">
        <v>4</v>
      </c>
      <c r="B16" s="13">
        <v>31240501</v>
      </c>
      <c r="C16" s="17" t="s">
        <v>22</v>
      </c>
      <c r="D16" s="13" t="s">
        <v>20</v>
      </c>
      <c r="E16" s="13">
        <v>1</v>
      </c>
      <c r="F16" s="13">
        <v>0.10299999999999999</v>
      </c>
      <c r="G16" s="15">
        <f>F16/E16</f>
        <v>0.10299999999999999</v>
      </c>
      <c r="H16" s="18">
        <v>1</v>
      </c>
      <c r="I16" s="16">
        <v>43500</v>
      </c>
      <c r="J16" s="16">
        <f>I16*H16*G16</f>
        <v>4480.5</v>
      </c>
    </row>
    <row r="17" spans="1:10" x14ac:dyDescent="0.25">
      <c r="A17" s="13">
        <v>5</v>
      </c>
      <c r="B17" s="13">
        <v>31250101</v>
      </c>
      <c r="C17" s="17" t="s">
        <v>23</v>
      </c>
      <c r="D17" s="13" t="s">
        <v>20</v>
      </c>
      <c r="E17" s="13">
        <v>1</v>
      </c>
      <c r="F17" s="13">
        <v>6.0000000000000001E-3</v>
      </c>
      <c r="G17" s="15">
        <f>F17/E17</f>
        <v>6.0000000000000001E-3</v>
      </c>
      <c r="H17" s="18">
        <v>1</v>
      </c>
      <c r="I17" s="16">
        <v>42300</v>
      </c>
      <c r="J17" s="16">
        <f>I17*H17*G17</f>
        <v>253.8</v>
      </c>
    </row>
    <row r="18" spans="1:10" x14ac:dyDescent="0.25">
      <c r="A18" s="13">
        <v>6</v>
      </c>
      <c r="B18" s="13">
        <v>31260101</v>
      </c>
      <c r="C18" s="17" t="s">
        <v>24</v>
      </c>
      <c r="D18" s="13" t="s">
        <v>20</v>
      </c>
      <c r="E18" s="13">
        <v>1</v>
      </c>
      <c r="F18" s="13">
        <v>0.16</v>
      </c>
      <c r="G18" s="15">
        <f>F18/E18</f>
        <v>0.16</v>
      </c>
      <c r="H18" s="18">
        <v>1</v>
      </c>
      <c r="I18" s="16">
        <v>45160</v>
      </c>
      <c r="J18" s="16">
        <f>I18*H18*G18</f>
        <v>7225.6</v>
      </c>
    </row>
    <row r="19" spans="1:10" x14ac:dyDescent="0.25">
      <c r="A19" s="22">
        <v>7</v>
      </c>
      <c r="B19" s="22">
        <v>31260301</v>
      </c>
      <c r="C19" s="23" t="s">
        <v>25</v>
      </c>
      <c r="D19" s="22" t="s">
        <v>20</v>
      </c>
      <c r="E19" s="22">
        <v>1</v>
      </c>
      <c r="F19" s="22">
        <v>0.161</v>
      </c>
      <c r="G19" s="24">
        <f>F19/E19</f>
        <v>0.161</v>
      </c>
      <c r="H19" s="25">
        <v>1</v>
      </c>
      <c r="I19" s="26">
        <v>51250</v>
      </c>
      <c r="J19" s="26">
        <f>I19*H19*G19</f>
        <v>8251.25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30</v>
      </c>
      <c r="J20" s="33">
        <f>SUM(J13:J19)</f>
        <v>50649.237500000003</v>
      </c>
    </row>
    <row r="21" spans="1:10" ht="19.5" x14ac:dyDescent="0.25">
      <c r="A21" s="19" t="str">
        <f>"حمل   (" &amp; ROUND((J25/J26)*100,2) &amp; "%)"</f>
        <v>حمل   (0.44%)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13">
        <v>1</v>
      </c>
      <c r="B22" s="13">
        <v>41110101</v>
      </c>
      <c r="C22" s="17" t="s">
        <v>26</v>
      </c>
      <c r="D22" s="13" t="s">
        <v>20</v>
      </c>
      <c r="E22" s="13">
        <v>1</v>
      </c>
      <c r="F22" s="13">
        <v>0.71899999999999997</v>
      </c>
      <c r="G22" s="15">
        <f>F22/E22</f>
        <v>0.71899999999999997</v>
      </c>
      <c r="H22" s="18">
        <v>1</v>
      </c>
      <c r="I22" s="16">
        <v>283</v>
      </c>
      <c r="J22" s="16">
        <f>I22*H22*G22</f>
        <v>203.477</v>
      </c>
    </row>
    <row r="23" spans="1:10" x14ac:dyDescent="0.25">
      <c r="A23" s="13">
        <v>2</v>
      </c>
      <c r="B23" s="13">
        <v>41110201</v>
      </c>
      <c r="C23" s="17" t="s">
        <v>27</v>
      </c>
      <c r="D23" s="13" t="s">
        <v>20</v>
      </c>
      <c r="E23" s="13">
        <v>1</v>
      </c>
      <c r="F23" s="13">
        <v>0.32100000000000001</v>
      </c>
      <c r="G23" s="15">
        <f>F23/E23</f>
        <v>0.32100000000000001</v>
      </c>
      <c r="H23" s="18">
        <v>1</v>
      </c>
      <c r="I23" s="16">
        <v>329</v>
      </c>
      <c r="J23" s="16">
        <f>I23*H23*G23</f>
        <v>105.60900000000001</v>
      </c>
    </row>
    <row r="24" spans="1:10" ht="36" x14ac:dyDescent="0.25">
      <c r="A24" s="22">
        <v>3</v>
      </c>
      <c r="B24" s="22">
        <v>41110301</v>
      </c>
      <c r="C24" s="23" t="s">
        <v>28</v>
      </c>
      <c r="D24" s="22" t="s">
        <v>20</v>
      </c>
      <c r="E24" s="22">
        <v>1</v>
      </c>
      <c r="F24" s="22">
        <v>0.01</v>
      </c>
      <c r="G24" s="24">
        <f>F24/E24</f>
        <v>0.01</v>
      </c>
      <c r="H24" s="25">
        <v>1</v>
      </c>
      <c r="I24" s="26">
        <v>825</v>
      </c>
      <c r="J24" s="26">
        <f>I24*H24*G24</f>
        <v>8.25</v>
      </c>
    </row>
    <row r="25" spans="1:10" ht="19.5" x14ac:dyDescent="0.25">
      <c r="A25" s="34"/>
      <c r="B25" s="35"/>
      <c r="C25" s="36"/>
      <c r="D25" s="35"/>
      <c r="E25" s="35"/>
      <c r="F25" s="35"/>
      <c r="G25" s="37"/>
      <c r="H25" s="38"/>
      <c r="I25" s="39" t="s">
        <v>31</v>
      </c>
      <c r="J25" s="40">
        <f>SUM(J22:J24)</f>
        <v>317.33600000000001</v>
      </c>
    </row>
    <row r="26" spans="1:10" ht="19.5" x14ac:dyDescent="0.25">
      <c r="C26" s="6" t="s">
        <v>33</v>
      </c>
      <c r="D26" s="4">
        <v>72800</v>
      </c>
      <c r="I26" s="5" t="s">
        <v>32</v>
      </c>
      <c r="J26" s="4">
        <f>J25+J20+J11</f>
        <v>72760.747765150008</v>
      </c>
    </row>
    <row r="27" spans="1:10" ht="19.5" x14ac:dyDescent="0.25">
      <c r="C27" s="8" t="s">
        <v>35</v>
      </c>
      <c r="I27" s="5" t="s">
        <v>34</v>
      </c>
      <c r="J27" s="7">
        <f>(J26-D26)/D26</f>
        <v>-5.3917905013724601E-4</v>
      </c>
    </row>
  </sheetData>
  <mergeCells count="8">
    <mergeCell ref="A12:J12"/>
    <mergeCell ref="A21:J21"/>
    <mergeCell ref="A1:C2"/>
    <mergeCell ref="H1:J1"/>
    <mergeCell ref="D1:G1"/>
    <mergeCell ref="H2:J2"/>
    <mergeCell ref="D2:G2"/>
    <mergeCell ref="A4:J4"/>
  </mergeCells>
  <hyperlinks>
    <hyperlink ref="C27" r:id="rId1" xr:uid="{C0862E69-74A3-4B6B-B176-5C11D1410028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42101801</vt:lpstr>
      <vt:lpstr>'42101801'!Print_Titles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2019-12-22T23:11:32Z</dcterms:created>
  <dcterms:modified xsi:type="dcterms:W3CDTF">2019-12-22T23:11:35Z</dcterms:modified>
</cp:coreProperties>
</file>