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2\Analyses\"/>
    </mc:Choice>
  </mc:AlternateContent>
  <xr:revisionPtr revIDLastSave="0" documentId="13_ncr:1_{E459D3DB-08C5-4DDF-B010-2D253D5914DC}" xr6:coauthVersionLast="43" xr6:coauthVersionMax="43" xr10:uidLastSave="{00000000-0000-0000-0000-000000000000}"/>
  <bookViews>
    <workbookView xWindow="-120" yWindow="-120" windowWidth="24240" windowHeight="13140" xr2:uid="{37074911-6416-4097-9E93-C0D8D0B10C69}"/>
  </bookViews>
  <sheets>
    <sheet name="42410206" sheetId="1" r:id="rId1"/>
  </sheets>
  <definedNames>
    <definedName name="_xlnm.Print_Titles" localSheetId="0">'42410206'!$1:$3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1" l="1"/>
  <c r="A4" i="1"/>
  <c r="J11" i="1"/>
  <c r="J10" i="1"/>
  <c r="J9" i="1"/>
  <c r="J6" i="1"/>
  <c r="J8" i="1"/>
  <c r="G8" i="1"/>
  <c r="J5" i="1"/>
  <c r="G5" i="1"/>
</calcChain>
</file>

<file path=xl/sharedStrings.xml><?xml version="1.0" encoding="utf-8"?>
<sst xmlns="http://schemas.openxmlformats.org/spreadsheetml/2006/main" count="25" uniqueCount="24">
  <si>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</si>
  <si>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</si>
  <si>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</si>
  <si>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</si>
  <si>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</si>
  <si>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</si>
  <si>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</si>
  <si>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</si>
  <si>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</si>
  <si>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</si>
  <si>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سیمان پرتلند نوع پنج (ضدسولفات) پاکتی</t>
  </si>
  <si>
    <t>تن</t>
  </si>
  <si>
    <t>حمل سیمان گچ و آهک پاکتی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</si>
  <si>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</si>
  <si>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</si>
  <si>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</si>
  <si>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</si>
  <si>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</si>
  <si>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</si>
  <si>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سیمان پرتلند نوع پنج پاکتی.</t>
  </si>
  <si>
    <t>شماره آيتم : 42410206</t>
  </si>
  <si>
    <t>واحد : تن</t>
  </si>
  <si>
    <t>فصل 41(مصالح پای کار)</t>
  </si>
  <si>
    <t>فهرست بهاي آبخیزداری و منابع طبیعی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</si>
</sst>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F821C-FF21-407C-A17D-2BEAC669FA4D}">
  <sheetPr>
    <pageSetUpPr fitToPage="1"/>
  </sheetPr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5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ROUND((J6/J10)*100,2) &amp; "%)"</f>
        <v>مصالح   (91.99%)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31080501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1678000</v>
      </c>
      <c r="J5" s="24">
        <f>I5*H5*G5</f>
        <v>1678000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13</v>
      </c>
      <c r="J6" s="31">
        <f>SUM(J5:J5)</f>
        <v>1678000</v>
      </c>
    </row>
    <row r="7" spans="1:10" ht="19.5" x14ac:dyDescent="0.25">
      <c r="A7" s="17" t="str">
        <f>"حمل   (" &amp; ROUND((J9/J10)*100,2) &amp; "%)"</f>
        <v>حمل   (8.01%)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x14ac:dyDescent="0.25">
      <c r="A8" s="20">
        <v>1</v>
      </c>
      <c r="B8" s="20">
        <v>41060201</v>
      </c>
      <c r="C8" s="21" t="s">
        <v>12</v>
      </c>
      <c r="D8" s="20" t="s">
        <v>11</v>
      </c>
      <c r="E8" s="20">
        <v>1</v>
      </c>
      <c r="F8" s="20">
        <v>1</v>
      </c>
      <c r="G8" s="22">
        <f>F8/E8</f>
        <v>1</v>
      </c>
      <c r="H8" s="23">
        <v>1</v>
      </c>
      <c r="I8" s="24">
        <v>146020</v>
      </c>
      <c r="J8" s="24">
        <f>I8*H8*G8</f>
        <v>146020</v>
      </c>
    </row>
    <row r="9" spans="1:10" ht="19.5" x14ac:dyDescent="0.25">
      <c r="A9" s="32"/>
      <c r="B9" s="33"/>
      <c r="C9" s="34"/>
      <c r="D9" s="33"/>
      <c r="E9" s="33"/>
      <c r="F9" s="33"/>
      <c r="G9" s="35"/>
      <c r="H9" s="36"/>
      <c r="I9" s="37" t="s">
        <v>14</v>
      </c>
      <c r="J9" s="38">
        <f>SUM(J8:J8)</f>
        <v>146020</v>
      </c>
    </row>
    <row r="10" spans="1:10" ht="19.5" x14ac:dyDescent="0.25">
      <c r="C10" s="6" t="s">
        <v>16</v>
      </c>
      <c r="D10" s="4">
        <v>1824000</v>
      </c>
      <c r="I10" s="5" t="s">
        <v>15</v>
      </c>
      <c r="J10" s="4">
        <f>J9+J6</f>
        <v>1824020</v>
      </c>
    </row>
    <row r="11" spans="1:10" ht="19.5" x14ac:dyDescent="0.25">
      <c r="C11" s="8" t="s">
        <v>18</v>
      </c>
      <c r="I11" s="5" t="s">
        <v>17</v>
      </c>
      <c r="J11" s="7">
        <f>(J10-D10)/D10</f>
        <v>1.0964912280701754E-5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1" r:id="rId1" xr:uid="{1E021D62-6350-4FDB-9260-5D8D457B9AB9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42410206</vt:lpstr>
      <vt:lpstr>'42410206'!Print_Titles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2019-12-22T23:19:32Z</dcterms:created>
  <dcterms:modified xsi:type="dcterms:W3CDTF">2019-12-22T23:19:35Z</dcterms:modified>
</cp:coreProperties>
</file>